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B39039D-2FFF-4DD7-A3F3-C833B03E88B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8" i="1" l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39" i="1"/>
  <c r="I38" i="1"/>
  <c r="I37" i="1"/>
  <c r="I36" i="1"/>
  <c r="I35" i="1"/>
  <c r="I34" i="1"/>
  <c r="I33" i="1"/>
  <c r="I32" i="1"/>
  <c r="I31" i="1"/>
  <c r="I30" i="1"/>
  <c r="I6" i="1"/>
  <c r="I5" i="1"/>
  <c r="I4" i="1"/>
</calcChain>
</file>

<file path=xl/sharedStrings.xml><?xml version="1.0" encoding="utf-8"?>
<sst xmlns="http://schemas.openxmlformats.org/spreadsheetml/2006/main" count="1228" uniqueCount="363">
  <si>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</si>
  <si>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</si>
  <si>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</si>
  <si>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</si>
  <si>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</si>
  <si>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</si>
  <si>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</si>
  <si>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</si>
  <si>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</si>
  <si>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</si>
  <si>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</si>
  <si>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</si>
  <si>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</si>
  <si>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</si>
  <si>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</si>
  <si>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歸仁</t>
    </r>
    <r>
      <rPr>
        <sz val="18"/>
        <color indexed="8"/>
        <rFont val="標楷體"/>
        <family val="4"/>
        <charset val="136"/>
      </rPr>
      <t xml:space="preserve">區歸仁國小圖書館圖書採購書單                   </t>
    </r>
    <phoneticPr fontId="1" type="noConversion"/>
  </si>
  <si>
    <t>學校班級最高學生數( 29   )人</t>
    <phoneticPr fontId="1" type="noConversion"/>
  </si>
  <si>
    <t>溫美玉老師的祕密武器3： 一年級ㄅㄆㄇ故事寫手――我手寫我口</t>
    <phoneticPr fontId="1" type="noConversion"/>
  </si>
  <si>
    <t>溫美玉</t>
    <phoneticPr fontId="1" type="noConversion"/>
  </si>
  <si>
    <t>天衛文化</t>
  </si>
  <si>
    <t>臺灣</t>
    <phoneticPr fontId="1" type="noConversion"/>
  </si>
  <si>
    <t>否</t>
    <phoneticPr fontId="1" type="noConversion"/>
  </si>
  <si>
    <t>否</t>
    <phoneticPr fontId="1" type="noConversion"/>
  </si>
  <si>
    <t>是</t>
    <phoneticPr fontId="1" type="noConversion"/>
  </si>
  <si>
    <t>離島星星數一數 逃出數學的密室</t>
    <phoneticPr fontId="1" type="noConversion"/>
  </si>
  <si>
    <t>洪進益</t>
  </si>
  <si>
    <t>聚光文創</t>
  </si>
  <si>
    <t>臺灣</t>
    <phoneticPr fontId="1" type="noConversion"/>
  </si>
  <si>
    <t>是</t>
    <phoneticPr fontId="1" type="noConversion"/>
  </si>
  <si>
    <t>動動文字套組：歡慶版 (含教學書+動文字桌遊)</t>
    <phoneticPr fontId="1" type="noConversion"/>
  </si>
  <si>
    <t> 賴秋江</t>
  </si>
  <si>
    <t>聚光文創 </t>
  </si>
  <si>
    <t>多肉植物圖鑑</t>
  </si>
  <si>
    <t>梁群健</t>
  </si>
  <si>
    <t>晨星</t>
  </si>
  <si>
    <t>臺灣</t>
  </si>
  <si>
    <t>否</t>
  </si>
  <si>
    <t>是</t>
  </si>
  <si>
    <t>心願奇蹟：平凡孩子的不平凡力量</t>
  </si>
  <si>
    <t>嘉斯．桑頓</t>
  </si>
  <si>
    <t>國語日報</t>
  </si>
  <si>
    <t>The Wonderful Wizard of Oz</t>
  </si>
  <si>
    <t> Baum, L. Frank/ Barreca, Regina (INT)/ Denslow, W. W. (ILT)</t>
  </si>
  <si>
    <t>Signet Book</t>
  </si>
  <si>
    <t>美國</t>
  </si>
  <si>
    <t>英文圖書</t>
    <phoneticPr fontId="1" type="noConversion"/>
  </si>
  <si>
    <t>Where are you going? To see my friend!</t>
    <phoneticPr fontId="1" type="noConversion"/>
  </si>
  <si>
    <t>Carle, Eric/ Iwamura, Kazuo (ILT)</t>
  </si>
  <si>
    <t>SCHOLASTIC INC.</t>
  </si>
  <si>
    <t>Handa's Surprise</t>
  </si>
  <si>
    <t>Browne,Eileen</t>
  </si>
  <si>
    <t>Walker Books Limited</t>
  </si>
  <si>
    <t>Brown Bear, Brown Bear, What Do You See?</t>
  </si>
  <si>
    <t>Martin, Bill/ Carle, Eric (ILT)</t>
  </si>
  <si>
    <t>Henry Holt &amp; Company</t>
  </si>
  <si>
    <t>英文圖書</t>
    <phoneticPr fontId="1" type="noConversion"/>
  </si>
  <si>
    <t>漫畫大英百科(上)</t>
    <phoneticPr fontId="13" type="noConversion"/>
  </si>
  <si>
    <t>BomBom Story</t>
  </si>
  <si>
    <t>三采</t>
  </si>
  <si>
    <t>是</t>
    <phoneticPr fontId="13" type="noConversion"/>
  </si>
  <si>
    <t>否</t>
    <phoneticPr fontId="13" type="noConversion"/>
  </si>
  <si>
    <t>中文圖書</t>
    <phoneticPr fontId="1" type="noConversion"/>
  </si>
  <si>
    <t>漫畫大英百科(下)</t>
    <phoneticPr fontId="13" type="noConversion"/>
  </si>
  <si>
    <t>是</t>
    <phoneticPr fontId="13" type="noConversion"/>
  </si>
  <si>
    <t>否</t>
    <phoneticPr fontId="13" type="noConversion"/>
  </si>
  <si>
    <t>中文圖書</t>
    <phoneticPr fontId="1" type="noConversion"/>
  </si>
  <si>
    <t>漫畫成語百科套書(共14冊)</t>
  </si>
  <si>
    <t>小牛頓科學教育有限公司編輯團隊</t>
  </si>
  <si>
    <t>小牛頓</t>
  </si>
  <si>
    <t>臺灣</t>
    <phoneticPr fontId="1" type="noConversion"/>
  </si>
  <si>
    <t>漫畫大英百科【文明文化】（1～4集）</t>
  </si>
  <si>
    <t xml:space="preserve"> BomBom Story </t>
  </si>
  <si>
    <t>漫畫大英百科【科技】（1～5冊）</t>
  </si>
  <si>
    <t>中文圖書</t>
    <phoneticPr fontId="1" type="noConversion"/>
  </si>
  <si>
    <t>貓卡卡的裁縫店 (套書3冊)</t>
  </si>
  <si>
    <t>亞平</t>
  </si>
  <si>
    <t>小天下</t>
  </si>
  <si>
    <t>童話陪審團套書：刑法篇 X 民法篇</t>
  </si>
  <si>
    <t xml:space="preserve"> 法律白話文運動</t>
  </si>
  <si>
    <t>親子天下</t>
  </si>
  <si>
    <t>神奇酷地理套書1-8套書</t>
  </si>
  <si>
    <t>阿妮塔‧加奈利</t>
    <phoneticPr fontId="1" type="noConversion"/>
  </si>
  <si>
    <t>神奇酷數學（全新版1-8冊）</t>
  </si>
  <si>
    <t>查坦‧波斯基</t>
    <phoneticPr fontId="1" type="noConversion"/>
  </si>
  <si>
    <t>微生物小祕密系列1-4</t>
  </si>
  <si>
    <t>白明植</t>
  </si>
  <si>
    <t>【可能小學的西洋文明任務】套書(共4冊)</t>
  </si>
  <si>
    <t>王文華</t>
  </si>
  <si>
    <t>山海經裡的故事：南山先生系列</t>
  </si>
  <si>
    <t xml:space="preserve">鄒敦怜 </t>
  </si>
  <si>
    <t>聯經</t>
  </si>
  <si>
    <t>穿越故宮大冒險 1-5冊套書</t>
  </si>
  <si>
    <t xml:space="preserve">鄭宗弦 </t>
  </si>
  <si>
    <t>我們為什麼要讀書？為什麼要工作？： 認識世界與自己，啟動未來無限可能（全套兩冊）</t>
  </si>
  <si>
    <t>池上彰</t>
  </si>
  <si>
    <t xml:space="preserve">采實文化 </t>
  </si>
  <si>
    <t>宮澤賢治溫暖人心之幸福組曲（銀河鐵道之夜+要求特別多的餐廳）</t>
  </si>
  <si>
    <t xml:space="preserve">宮澤賢治 </t>
  </si>
  <si>
    <t xml:space="preserve">大牌出版 </t>
  </si>
  <si>
    <t>口袋神探</t>
    <phoneticPr fontId="1" type="noConversion"/>
  </si>
  <si>
    <t>凱叔</t>
  </si>
  <si>
    <t>東雨文化</t>
  </si>
  <si>
    <t>中小學生必讀100問系列套書</t>
  </si>
  <si>
    <t>天氣風險管理開發公司, 潘昌志, 周美吟, 歐柏昇</t>
  </si>
  <si>
    <t>妖怪托顧所１：妖怪托顧所開張了</t>
  </si>
  <si>
    <t>廣嶋玲子</t>
  </si>
  <si>
    <t>步步</t>
  </si>
  <si>
    <t>是</t>
    <phoneticPr fontId="1" type="noConversion"/>
  </si>
  <si>
    <t>否</t>
    <phoneticPr fontId="1" type="noConversion"/>
  </si>
  <si>
    <t>妖怪托顧所２：說謊少女</t>
  </si>
  <si>
    <t>妖怪托顧所３：妖怪們的春夏秋冬</t>
  </si>
  <si>
    <t>妖怪托顧所４：半妖之子</t>
  </si>
  <si>
    <t>是</t>
    <phoneticPr fontId="1" type="noConversion"/>
  </si>
  <si>
    <t>妖怪托顧所５：公主招親試煉</t>
  </si>
  <si>
    <t>妖怪托顧所６：妖貓公主出擊</t>
  </si>
  <si>
    <t>妖怪托顧所７：妖怪奉行所大騷動</t>
  </si>
  <si>
    <t>妖怪托顧所８：女妖的報復</t>
  </si>
  <si>
    <t>妖怪托顧所９：妖怪們的賀禮</t>
  </si>
  <si>
    <t>妖怪托顧所１０：千彌之秋，彌助之冬</t>
  </si>
  <si>
    <t>希臘羅馬神話漫畫套書（1～10冊）</t>
  </si>
  <si>
    <t>三采</t>
    <phoneticPr fontId="1" type="noConversion"/>
  </si>
  <si>
    <t> 池上彰</t>
  </si>
  <si>
    <t>采實文化</t>
  </si>
  <si>
    <t>童話陪審團套書：刑法篇 X 民法篇｜耳熟能詳的童話故事 X 連結生活的公民素養，探究生活中無所不在的法律知識（共兩冊）</t>
  </si>
  <si>
    <t> 法律白話文運動</t>
  </si>
  <si>
    <t>【神奇圖書館】系列入門三冊套書 (海洋X計劃1+天空歷險記1+昆蟲特戰隊1)</t>
  </si>
  <si>
    <t> 凱叔</t>
  </si>
  <si>
    <t>東雨文化 </t>
  </si>
  <si>
    <t>兒童的醫學啟蒙圖文故事書：小醫師復仇者聯盟</t>
  </si>
  <si>
    <t>高嬉貞</t>
  </si>
  <si>
    <t>小魯文化</t>
  </si>
  <si>
    <t>【神探包青天】1-5套書</t>
  </si>
  <si>
    <t>凌偉駿, 晴天, 何肇康</t>
    <phoneticPr fontId="1" type="noConversion"/>
  </si>
  <si>
    <t>【神探包青天】6：連環火災疑雲</t>
  </si>
  <si>
    <t>何肇康</t>
    <phoneticPr fontId="1" type="noConversion"/>
  </si>
  <si>
    <t>9789575215620</t>
  </si>
  <si>
    <t>【神探包青天】7：五鼠鬥御貓</t>
  </si>
  <si>
    <t>【奇想聊齋】1～3集套書</t>
  </si>
  <si>
    <t> 劉思源</t>
  </si>
  <si>
    <t>名偵探柯南晨讀10分鐘推理課套書（1~3冊）</t>
    <phoneticPr fontId="1" type="noConversion"/>
  </si>
  <si>
    <t>青山剛昌</t>
  </si>
  <si>
    <t>達克比辦案6-10集套書</t>
  </si>
  <si>
    <t>胡妙芬</t>
  </si>
  <si>
    <t>阿文的小毯子</t>
    <phoneticPr fontId="1" type="noConversion"/>
  </si>
  <si>
    <t>凱文‧漢克斯</t>
  </si>
  <si>
    <t>三之三文化</t>
    <phoneticPr fontId="1" type="noConversion"/>
  </si>
  <si>
    <t>獅子的新家</t>
    <phoneticPr fontId="1" type="noConversion"/>
  </si>
  <si>
    <t xml:space="preserve"> 西村敏雄</t>
    <phoneticPr fontId="1" type="noConversion"/>
  </si>
  <si>
    <t>小魯文化</t>
    <phoneticPr fontId="1" type="noConversion"/>
  </si>
  <si>
    <t>問你一個問題</t>
    <phoneticPr fontId="1" type="noConversion"/>
  </si>
  <si>
    <t>湯米溫格爾</t>
    <phoneticPr fontId="1" type="noConversion"/>
  </si>
  <si>
    <t>格林文化</t>
    <phoneticPr fontId="1" type="noConversion"/>
  </si>
  <si>
    <t>超神奇種子鋪</t>
    <phoneticPr fontId="1" type="noConversion"/>
  </si>
  <si>
    <t>宮西達也</t>
  </si>
  <si>
    <t>那天來的鯨魚回來了 </t>
  </si>
  <si>
    <t>班傑.戴維斯(Benji Davies)</t>
    <phoneticPr fontId="1" type="noConversion"/>
  </si>
  <si>
    <t>阿布拉教育文化 </t>
  </si>
  <si>
    <t>9789865876760</t>
  </si>
  <si>
    <t>優良蛋 </t>
  </si>
  <si>
    <t>喬里約翰(Jory John)文; 皮特奧瓦德(Pete Oswald)圖; 陳郁婷譯 </t>
  </si>
  <si>
    <t>格林文化</t>
  </si>
  <si>
    <t> 9789861899084</t>
  </si>
  <si>
    <t>我的火星探險 </t>
  </si>
  <si>
    <t>強.艾吉文圖; 賴嘉綾翻譯 </t>
  </si>
  <si>
    <t>米奇巴克 </t>
  </si>
  <si>
    <t>9789866215650</t>
  </si>
  <si>
    <t>是誰搶走了我的名字? </t>
  </si>
  <si>
    <t>塔西亞(Tàssies)文.圖; 吉光譯 </t>
  </si>
  <si>
    <t>遠見天下文化</t>
  </si>
  <si>
    <t> 9789864796571</t>
  </si>
  <si>
    <t>我們都是奇蹟男孩</t>
  </si>
  <si>
    <t>R. J. 帕拉秋</t>
  </si>
  <si>
    <t>字畝文化 </t>
  </si>
  <si>
    <t>9789869486163</t>
  </si>
  <si>
    <t>小月亮：第一本用故事介紹宇宙的科學知識繪本</t>
  </si>
  <si>
    <t> 史都華・克拉克、尼可拉・克拉克合</t>
  </si>
  <si>
    <t>9789576580888</t>
  </si>
  <si>
    <t>到部落共餐</t>
  </si>
  <si>
    <t> 葉思吟</t>
  </si>
  <si>
    <t>小典藏出版</t>
  </si>
  <si>
    <t>9789869690065</t>
  </si>
  <si>
    <t>瘋狂的一天：JUNE 29, 1999</t>
  </si>
  <si>
    <t> 大衛威斯納 </t>
  </si>
  <si>
    <t>9789861898636</t>
  </si>
  <si>
    <t>公主也會放屁</t>
  </si>
  <si>
    <t> 伊藍・布萊曼</t>
  </si>
  <si>
    <t>米奇巴克</t>
  </si>
  <si>
    <t>9789866215858</t>
  </si>
  <si>
    <t>時鐘國王</t>
  </si>
  <si>
    <t>小杉早苗</t>
  </si>
  <si>
    <t>小熊出版 </t>
  </si>
  <si>
    <t>愛遲到的布穀鳥</t>
  </si>
  <si>
    <t>阿嬤，不要再拍照了</t>
  </si>
  <si>
    <t>Ilan Brenman</t>
  </si>
  <si>
    <t>啊啊啊！</t>
  </si>
  <si>
    <t>Guilherme Karsten</t>
  </si>
  <si>
    <t>臺灣</t>
    <phoneticPr fontId="1" type="noConversion"/>
  </si>
  <si>
    <t>變色龍的刨冰店</t>
  </si>
  <si>
    <t>谷口智則</t>
  </si>
  <si>
    <t>青林</t>
    <phoneticPr fontId="1" type="noConversion"/>
  </si>
  <si>
    <t>大象的小島</t>
  </si>
  <si>
    <t>Leo Timmers</t>
  </si>
  <si>
    <t>青林</t>
    <phoneticPr fontId="1" type="noConversion"/>
  </si>
  <si>
    <t>這是誰的內褲？</t>
  </si>
  <si>
    <t>シゲリ カツヒコ</t>
  </si>
  <si>
    <t>青林</t>
    <phoneticPr fontId="1" type="noConversion"/>
  </si>
  <si>
    <t>歡迎來我家！世界上最奇妙的10種住家</t>
  </si>
  <si>
    <t>Signe Torp</t>
  </si>
  <si>
    <t>上誼</t>
    <phoneticPr fontId="1" type="noConversion"/>
  </si>
  <si>
    <t>森林100層樓的家</t>
  </si>
  <si>
    <t>岩井俊雄</t>
  </si>
  <si>
    <t>小魯</t>
    <phoneticPr fontId="1" type="noConversion"/>
  </si>
  <si>
    <t>如果我住在別的地方</t>
  </si>
  <si>
    <t>艾莉克絲．霍斯</t>
    <phoneticPr fontId="1" type="noConversion"/>
  </si>
  <si>
    <t>水滴文化</t>
    <phoneticPr fontId="1" type="noConversion"/>
  </si>
  <si>
    <t>吃的東西，原來如此！</t>
  </si>
  <si>
    <t>胡定豪, 趙瑜婷 </t>
  </si>
  <si>
    <t>Here We Are: 歡迎來到這個美麗的星球</t>
  </si>
  <si>
    <t>奧利佛．傑法</t>
  </si>
  <si>
    <t>上誼文化公司 </t>
  </si>
  <si>
    <t>今天晚上，誰當鬼？ </t>
  </si>
  <si>
    <t>管家琪</t>
  </si>
  <si>
    <t>我們製造的垃圾</t>
  </si>
  <si>
    <t>蜜雪兒‧洛德 </t>
  </si>
  <si>
    <t>小不隆咚──我們是微生物！：細菌、病毒與真 菌小小世界裡的大知識</t>
  </si>
  <si>
    <t> Miki Lee</t>
  </si>
  <si>
    <t>三民 </t>
  </si>
  <si>
    <t>旅程</t>
  </si>
  <si>
    <t> 法蘭切絲卡．桑娜 </t>
  </si>
  <si>
    <t>為什麼會打噴嚏、放屁？</t>
  </si>
  <si>
    <t>辻．山多加子 </t>
  </si>
  <si>
    <t>臺灣麥克 </t>
  </si>
  <si>
    <t>小心，這本書有細菌！：認識細菌、病毒和真菌 的強大微生物王國</t>
  </si>
  <si>
    <t> 史蒂夫‧莫爾德</t>
  </si>
  <si>
    <t>大石國際文化  </t>
  </si>
  <si>
    <t>別亂碰!這是我的身體</t>
  </si>
  <si>
    <t>盧慶實　</t>
  </si>
  <si>
    <t>采實文化 </t>
  </si>
  <si>
    <t>柴可夫斯基胡桃鉗音樂故事</t>
  </si>
  <si>
    <t> 潔西卡．寇特妮–堤可</t>
  </si>
  <si>
    <t>水滴文化 </t>
  </si>
  <si>
    <t>清明上河圖是怎麼到博物館?</t>
  </si>
  <si>
    <t>林世仁 </t>
  </si>
  <si>
    <t>莫內與貓的奇幻旅程</t>
  </si>
  <si>
    <t>莉莉‧莫瑞</t>
  </si>
  <si>
    <t>三民</t>
  </si>
  <si>
    <t>狐狸一族心探險1：不能說的禁忌</t>
  </si>
  <si>
    <t>王淑芬</t>
  </si>
  <si>
    <t>狐狸一族心探險2：誰是第一名？</t>
  </si>
  <si>
    <t>小朋友最愛問337個為什麼大集合（新版）</t>
  </si>
  <si>
    <t> 拉魯斯出版社編輯群（Larousse） </t>
  </si>
  <si>
    <t>小天下 </t>
  </si>
  <si>
    <t>城市裡的小農場</t>
  </si>
  <si>
    <t>東尼．希勒里</t>
  </si>
  <si>
    <t>小山丘 </t>
  </si>
  <si>
    <t>魔法時光機1：探索宇宙科學讀本</t>
  </si>
  <si>
    <t> 皮耶爾‧奧爾特  </t>
  </si>
  <si>
    <t>三采 </t>
  </si>
  <si>
    <t>魔法時光機2：認識恐龍科學讀本</t>
  </si>
  <si>
    <t> 皮耶爾‧奧爾特 </t>
  </si>
  <si>
    <t>你能找到聖誕老公公的內褲嗎？</t>
  </si>
  <si>
    <t>貝琪．戴維斯</t>
  </si>
  <si>
    <t>廚房用具大作戰（宮西達也和孩子談重要的事）</t>
  </si>
  <si>
    <t> 宮西達也 </t>
  </si>
  <si>
    <t>小熊出版</t>
  </si>
  <si>
    <t>加法超人與算術星人：宮西達也的數學繪本</t>
  </si>
  <si>
    <t>爺爺的天堂筆記本</t>
  </si>
  <si>
    <t>吉竹伸介</t>
  </si>
  <si>
    <t>不怕輸的才是贏家</t>
  </si>
  <si>
    <t>卡特琳娜．高斯曼-漢瑟爾 </t>
  </si>
  <si>
    <t>上誼文化公司</t>
  </si>
  <si>
    <t>貓偵探的食安推理故事：啊！校外教學怎麼了？</t>
  </si>
  <si>
    <t> 方秋雅 </t>
  </si>
  <si>
    <t>康軒 </t>
  </si>
  <si>
    <t>貓偵探的食安推理故事2：阿媽家的食品保衛戰</t>
  </si>
  <si>
    <t>神話地圖：認識12大古文明中的神祇、怪獸與英雄故事</t>
  </si>
  <si>
    <t>迪亞哥•德莫雷斯</t>
  </si>
  <si>
    <t xml:space="preserve">神奇柑仔店 12：神祕人與駱駝輕鬆符 </t>
  </si>
  <si>
    <t xml:space="preserve">甜甜辣辣的回憶 </t>
  </si>
  <si>
    <t>尹熙庭</t>
  </si>
  <si>
    <t>媽媽的一碗湯</t>
  </si>
  <si>
    <t>郝廣才</t>
  </si>
  <si>
    <t>格林</t>
  </si>
  <si>
    <t>神奇柑仔店 5：我不要帥哥面具！</t>
  </si>
  <si>
    <t xml:space="preserve">柿子色的街燈
</t>
  </si>
  <si>
    <t>陳素宜</t>
  </si>
  <si>
    <t>中文圖書</t>
    <phoneticPr fontId="1" type="noConversion"/>
  </si>
  <si>
    <t xml:space="preserve">小火龍便利商店 </t>
  </si>
  <si>
    <t>哲也</t>
  </si>
  <si>
    <t>妖怪醫院2：狸貓宮殿大騷動</t>
  </si>
  <si>
    <t>富安陽子</t>
  </si>
  <si>
    <t>親愛的</t>
  </si>
  <si>
    <t>幸佳慧</t>
  </si>
  <si>
    <t>神奇樹屋55：尋找黃金龍</t>
  </si>
  <si>
    <t>Mary Pope Osborne</t>
  </si>
  <si>
    <t>遠見天下文化出版</t>
    <phoneticPr fontId="1" type="noConversion"/>
  </si>
  <si>
    <t>神奇樹屋54：極地冰狗任務</t>
  </si>
  <si>
    <t>神奇樹屋53：鯨鯊大奇航</t>
  </si>
  <si>
    <t>遠見天下文化出版</t>
    <phoneticPr fontId="1" type="noConversion"/>
  </si>
  <si>
    <t>神奇樹屋52：星期天的足球賽</t>
  </si>
  <si>
    <t>神奇樹屋51：南丁格爾的夢想</t>
  </si>
  <si>
    <t>神奇樹屋50：大魔術師胡迪尼</t>
  </si>
  <si>
    <t>神奇樹屋49：星光下的戰馬</t>
  </si>
  <si>
    <t>神奇樹屋48：大貓熊救援行動</t>
  </si>
  <si>
    <t>神奇樹屋47：希望之父林肯</t>
  </si>
  <si>
    <t>神奇樹屋46：阿爾卑斯山歷險</t>
  </si>
  <si>
    <t>神奇樹屋45：印度尋寶記</t>
  </si>
  <si>
    <t>神奇樹屋44：狄更斯的耶誕頌</t>
  </si>
  <si>
    <t>中文圖書</t>
    <phoneticPr fontId="1" type="noConversion"/>
  </si>
  <si>
    <t>神奇樹屋43：愛爾蘭任務</t>
  </si>
  <si>
    <t>神奇樹屋42：鬼屋裡的音樂家</t>
  </si>
  <si>
    <t>神奇樹屋41：月光下的魔笛</t>
  </si>
  <si>
    <t>神奇樹屋40:擁抱南極企鵝</t>
  </si>
  <si>
    <t>神奇樹屋39:深海大章魚</t>
  </si>
  <si>
    <t>神奇樹屋38:瘋狂天才達文西</t>
  </si>
  <si>
    <t>神奇樹屋37:江戶城雲龍傳說</t>
  </si>
  <si>
    <t>神奇樹屋36：拯救獨角獸</t>
  </si>
  <si>
    <t>神奇樹屋35：魔法師大對決</t>
  </si>
  <si>
    <t>神奇樹屋34：飛毯奇遇記</t>
  </si>
  <si>
    <t>神奇樹屋33：瘋狂嘉年華</t>
  </si>
  <si>
    <t>神奇樹屋32：獨眼冰巫師</t>
  </si>
  <si>
    <t>神奇樹屋31：驚天大海怪</t>
  </si>
  <si>
    <t>神奇樹屋30：幽靈城堡的寶藏</t>
  </si>
  <si>
    <t>遠見天下文化出版</t>
    <phoneticPr fontId="1" type="noConversion"/>
  </si>
  <si>
    <t>神奇樹屋29：消失的圓桌武士</t>
  </si>
  <si>
    <t>神奇樹屋28：逃出大海嘯</t>
  </si>
  <si>
    <t>神奇樹屋27：難忘的感恩節</t>
  </si>
  <si>
    <t>神奇樹屋26：再見大猩猩</t>
  </si>
  <si>
    <t>神奇樹屋25：莎士比亞的舞台</t>
  </si>
  <si>
    <t>神奇樹屋. 24, 絕命大地震 </t>
  </si>
  <si>
    <t>神奇樹屋. 23, 衝出龍捲風</t>
  </si>
  <si>
    <t>神奇樹屋. 22, 遇見華盛頓</t>
  </si>
  <si>
    <t>神奇樹屋. 21, 戰地裡的天使</t>
  </si>
  <si>
    <t>神奇樹屋. 特別篇. 1, 棒球的大日子 </t>
  </si>
  <si>
    <t xml:space="preserve">神奇樹屋. 16, 勇闖古奧運 </t>
  </si>
  <si>
    <t>穿越故宮大冒險7：驚天動地多寶格</t>
    <phoneticPr fontId="1" type="noConversion"/>
  </si>
  <si>
    <t>穿越故宮大冒險6：快雪時晴帖神乎其技</t>
    <phoneticPr fontId="1" type="noConversion"/>
  </si>
  <si>
    <t>不便利的便利店</t>
  </si>
  <si>
    <t> 金浩然</t>
  </si>
  <si>
    <t>寂寞</t>
  </si>
  <si>
    <t>臺灣</t>
    <phoneticPr fontId="1" type="noConversion"/>
  </si>
  <si>
    <t>否</t>
    <phoneticPr fontId="1" type="noConversion"/>
  </si>
  <si>
    <t>突如其來的元宇宙：把笑容還給茱麗葉</t>
  </si>
  <si>
    <t>車釉振</t>
  </si>
  <si>
    <t>否</t>
    <phoneticPr fontId="1" type="noConversion"/>
  </si>
  <si>
    <t>仰望星空的眼睛：天文望遠鏡的祕密</t>
  </si>
  <si>
    <t> 雅各‧克萊默</t>
  </si>
  <si>
    <t>永恆的點點女王：草間彌生</t>
  </si>
  <si>
    <t>周姚萍</t>
  </si>
  <si>
    <t>小天下</t>
    <phoneticPr fontId="1" type="noConversion"/>
  </si>
  <si>
    <t>藝術很重要：因為想像力可以改變世界</t>
    <phoneticPr fontId="1" type="noConversion"/>
  </si>
  <si>
    <t>尼爾．蓋曼</t>
  </si>
  <si>
    <t>木馬文化</t>
    <phoneticPr fontId="1" type="noConversion"/>
  </si>
  <si>
    <t>阿布拉 </t>
  </si>
  <si>
    <r>
      <t> 路易斯．斯洛巴德金  </t>
    </r>
    <r>
      <rPr>
        <sz val="7"/>
        <rFont val="標楷體"/>
        <family val="4"/>
        <charset val="136"/>
      </rPr>
      <t/>
    </r>
    <phoneticPr fontId="1" type="noConversion"/>
  </si>
  <si>
    <r>
      <t> </t>
    </r>
    <r>
      <rPr>
        <sz val="13"/>
        <color indexed="8"/>
        <rFont val="DFKai-SB"/>
        <family val="4"/>
      </rPr>
      <t>박시연</t>
    </r>
    <r>
      <rPr>
        <sz val="13"/>
        <color indexed="8"/>
        <rFont val="標楷體"/>
        <family val="4"/>
        <charset val="136"/>
      </rPr>
      <t>, </t>
    </r>
    <r>
      <rPr>
        <sz val="13"/>
        <color indexed="8"/>
        <rFont val="DFKai-SB"/>
        <family val="4"/>
      </rPr>
      <t>최우빈</t>
    </r>
  </si>
  <si>
    <t>神奇樹屋. 特別篇. 3, 羅馬皇帝的智慧 </t>
    <phoneticPr fontId="1" type="noConversion"/>
  </si>
  <si>
    <t>神奇樹屋. 特別篇. 2, 德州颶風英雄 </t>
    <phoneticPr fontId="1" type="noConversion"/>
  </si>
  <si>
    <t>校名：臺南市歸仁區歸仁國民小學
填表人：陳怡如                教務主任：徐秋鐶                 校長：羅俊男   
連絡電話：06-2304740*301             網路電話：298301</t>
    <phoneticPr fontId="1" type="noConversion"/>
  </si>
  <si>
    <t>教師用書（工具書）語文</t>
    <phoneticPr fontId="1" type="noConversion"/>
  </si>
  <si>
    <t>教師用書（工具書）數學</t>
    <phoneticPr fontId="1" type="noConversion"/>
  </si>
  <si>
    <t>教師用書（工具書）自然科學</t>
    <phoneticPr fontId="1" type="noConversion"/>
  </si>
  <si>
    <t>教師用書（工具書）心理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</si>
</sst>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0_);[Red]\(0\)"/>
  </numFmts>
  <fonts count="4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細明體"/>
      <family val="3"/>
      <charset val="136"/>
    </font>
    <font>
      <sz val="13"/>
      <color rgb="FF333333"/>
      <name val="DFKai-SB"/>
      <family val="4"/>
    </font>
    <font>
      <sz val="12"/>
      <color rgb="FF000000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7"/>
      <name val="標楷體"/>
      <family val="4"/>
      <charset val="136"/>
    </font>
    <font>
      <sz val="10"/>
      <color theme="1"/>
      <name val="新細明體"/>
      <family val="1"/>
      <charset val="136"/>
      <scheme val="minor"/>
    </font>
    <font>
      <u/>
      <sz val="12"/>
      <color rgb="FF333333"/>
      <name val="標楷體"/>
      <family val="4"/>
      <charset val="136"/>
    </font>
    <font>
      <sz val="13"/>
      <color indexed="8"/>
      <name val="標楷體"/>
      <family val="4"/>
      <charset val="136"/>
    </font>
    <font>
      <sz val="13"/>
      <color theme="1"/>
      <name val="標楷體"/>
      <family val="4"/>
      <charset val="136"/>
    </font>
    <font>
      <sz val="13"/>
      <color rgb="FFFF0000"/>
      <name val="標楷體"/>
      <family val="4"/>
      <charset val="136"/>
    </font>
    <font>
      <sz val="13"/>
      <color rgb="FF000000"/>
      <name val="標楷體"/>
      <family val="4"/>
      <charset val="136"/>
    </font>
    <font>
      <u/>
      <sz val="13"/>
      <color theme="1"/>
      <name val="標楷體"/>
      <family val="4"/>
      <charset val="136"/>
    </font>
    <font>
      <u/>
      <sz val="13"/>
      <color rgb="FF333333"/>
      <name val="標楷體"/>
      <family val="4"/>
      <charset val="136"/>
    </font>
    <font>
      <sz val="13"/>
      <color rgb="FF232323"/>
      <name val="標楷體"/>
      <family val="4"/>
      <charset val="136"/>
    </font>
    <font>
      <sz val="13"/>
      <name val="標楷體"/>
      <family val="4"/>
      <charset val="136"/>
    </font>
    <font>
      <sz val="13"/>
      <color rgb="FF000000"/>
      <name val="DFKai-SB"/>
      <family val="4"/>
    </font>
    <font>
      <u/>
      <sz val="13"/>
      <color rgb="FF333333"/>
      <name val="DFKai-SB"/>
      <family val="4"/>
    </font>
    <font>
      <sz val="13"/>
      <color theme="1"/>
      <name val="DFKai-SB"/>
      <family val="4"/>
    </font>
    <font>
      <u/>
      <sz val="13"/>
      <color rgb="FF666666"/>
      <name val="DFKai-SB"/>
      <family val="4"/>
    </font>
    <font>
      <u/>
      <sz val="13"/>
      <color rgb="FF0000FF"/>
      <name val="標楷體"/>
      <family val="4"/>
      <charset val="136"/>
    </font>
    <font>
      <sz val="13"/>
      <color indexed="8"/>
      <name val="DFKai-SB"/>
      <family val="4"/>
    </font>
    <font>
      <u/>
      <sz val="13"/>
      <name val="標楷體"/>
      <family val="4"/>
      <charset val="136"/>
    </font>
    <font>
      <sz val="13"/>
      <color rgb="FF333333"/>
      <name val="標楷體"/>
      <family val="4"/>
      <charset val="136"/>
    </font>
    <font>
      <u/>
      <sz val="13"/>
      <color rgb="FF666666"/>
      <name val="標楷體"/>
      <family val="4"/>
      <charset val="136"/>
    </font>
    <font>
      <sz val="13"/>
      <color rgb="FF4A4A4A"/>
      <name val="標楷體"/>
      <family val="4"/>
      <charset val="136"/>
    </font>
    <font>
      <u/>
      <sz val="13"/>
      <color theme="1"/>
      <name val="DFKai-SB"/>
      <family val="4"/>
    </font>
    <font>
      <b/>
      <sz val="14"/>
      <color rgb="FFFF0000"/>
      <name val="標楷體"/>
      <family val="4"/>
      <charset val="136"/>
    </font>
    <font>
      <sz val="11"/>
      <color rgb="FF000000"/>
      <name val="標楷體"/>
      <family val="4"/>
      <charset val="136"/>
    </font>
    <font>
      <u/>
      <sz val="11"/>
      <color rgb="FF333333"/>
      <name val="標楷體"/>
      <family val="4"/>
      <charset val="136"/>
    </font>
    <font>
      <sz val="11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5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3" fontId="10" fillId="0" borderId="1" xfId="0" applyNumberFormat="1" applyFont="1" applyBorder="1" applyAlignment="1">
      <alignment horizontal="right" vertical="center"/>
    </xf>
    <xf numFmtId="0" fontId="18" fillId="0" borderId="17" xfId="0" applyFont="1" applyBorder="1">
      <alignment vertical="center"/>
    </xf>
    <xf numFmtId="176" fontId="7" fillId="0" borderId="8" xfId="0" applyNumberFormat="1" applyFont="1" applyBorder="1" applyAlignment="1">
      <alignment horizontal="left" vertical="center"/>
    </xf>
    <xf numFmtId="176" fontId="7" fillId="0" borderId="9" xfId="0" applyNumberFormat="1" applyFont="1" applyBorder="1" applyAlignment="1">
      <alignment horizontal="left" vertical="center" wrapText="1"/>
    </xf>
    <xf numFmtId="176" fontId="7" fillId="3" borderId="8" xfId="0" applyNumberFormat="1" applyFont="1" applyFill="1" applyBorder="1" applyAlignment="1">
      <alignment horizontal="left" vertical="center"/>
    </xf>
    <xf numFmtId="176" fontId="9" fillId="3" borderId="8" xfId="0" applyNumberFormat="1" applyFont="1" applyFill="1" applyBorder="1" applyAlignment="1">
      <alignment horizontal="left" vertical="center"/>
    </xf>
    <xf numFmtId="176" fontId="19" fillId="0" borderId="8" xfId="0" applyNumberFormat="1" applyFont="1" applyBorder="1" applyAlignment="1">
      <alignment horizontal="left" vertical="center" wrapText="1"/>
    </xf>
    <xf numFmtId="176" fontId="19" fillId="2" borderId="8" xfId="0" applyNumberFormat="1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176" fontId="21" fillId="0" borderId="8" xfId="0" applyNumberFormat="1" applyFont="1" applyBorder="1" applyAlignment="1">
      <alignment horizontal="left" vertical="center" wrapText="1"/>
    </xf>
    <xf numFmtId="176" fontId="21" fillId="0" borderId="8" xfId="0" applyNumberFormat="1" applyFont="1" applyBorder="1" applyAlignment="1">
      <alignment horizontal="left" vertical="center"/>
    </xf>
    <xf numFmtId="176" fontId="21" fillId="0" borderId="9" xfId="0" applyNumberFormat="1" applyFont="1" applyBorder="1" applyAlignment="1">
      <alignment horizontal="left" vertical="center" wrapText="1"/>
    </xf>
    <xf numFmtId="176" fontId="21" fillId="2" borderId="8" xfId="0" applyNumberFormat="1" applyFont="1" applyFill="1" applyBorder="1" applyAlignment="1">
      <alignment horizontal="left" vertical="center" wrapText="1"/>
    </xf>
    <xf numFmtId="176" fontId="22" fillId="3" borderId="10" xfId="0" applyNumberFormat="1" applyFont="1" applyFill="1" applyBorder="1" applyAlignment="1">
      <alignment horizontal="left" vertical="center"/>
    </xf>
    <xf numFmtId="176" fontId="23" fillId="3" borderId="1" xfId="0" applyNumberFormat="1" applyFont="1" applyFill="1" applyBorder="1" applyAlignment="1">
      <alignment horizontal="left" vertical="center"/>
    </xf>
    <xf numFmtId="176" fontId="24" fillId="2" borderId="8" xfId="0" applyNumberFormat="1" applyFont="1" applyFill="1" applyBorder="1" applyAlignment="1">
      <alignment horizontal="left" vertical="center" wrapText="1"/>
    </xf>
    <xf numFmtId="176" fontId="23" fillId="2" borderId="8" xfId="0" applyNumberFormat="1" applyFont="1" applyFill="1" applyBorder="1" applyAlignment="1">
      <alignment horizontal="left" vertical="center"/>
    </xf>
    <xf numFmtId="176" fontId="21" fillId="0" borderId="9" xfId="0" applyNumberFormat="1" applyFont="1" applyBorder="1" applyAlignment="1">
      <alignment horizontal="left" vertical="center"/>
    </xf>
    <xf numFmtId="176" fontId="21" fillId="0" borderId="11" xfId="0" applyNumberFormat="1" applyFont="1" applyBorder="1" applyAlignment="1">
      <alignment horizontal="left" vertical="center"/>
    </xf>
    <xf numFmtId="176" fontId="21" fillId="0" borderId="20" xfId="0" applyNumberFormat="1" applyFont="1" applyBorder="1" applyAlignment="1">
      <alignment horizontal="left" vertical="center"/>
    </xf>
    <xf numFmtId="176" fontId="23" fillId="3" borderId="8" xfId="0" applyNumberFormat="1" applyFont="1" applyFill="1" applyBorder="1" applyAlignment="1">
      <alignment horizontal="left" vertical="center"/>
    </xf>
    <xf numFmtId="176" fontId="26" fillId="2" borderId="8" xfId="0" applyNumberFormat="1" applyFont="1" applyFill="1" applyBorder="1" applyAlignment="1">
      <alignment horizontal="left" vertical="center"/>
    </xf>
    <xf numFmtId="176" fontId="21" fillId="0" borderId="12" xfId="0" applyNumberFormat="1" applyFont="1" applyBorder="1" applyAlignment="1">
      <alignment horizontal="left" vertical="center"/>
    </xf>
    <xf numFmtId="176" fontId="25" fillId="2" borderId="8" xfId="0" applyNumberFormat="1" applyFont="1" applyFill="1" applyBorder="1" applyAlignment="1">
      <alignment horizontal="left" vertical="center"/>
    </xf>
    <xf numFmtId="176" fontId="27" fillId="0" borderId="1" xfId="0" applyNumberFormat="1" applyFont="1" applyBorder="1" applyAlignment="1">
      <alignment horizontal="left" vertical="center"/>
    </xf>
    <xf numFmtId="176" fontId="22" fillId="3" borderId="8" xfId="0" applyNumberFormat="1" applyFont="1" applyFill="1" applyBorder="1" applyAlignment="1">
      <alignment horizontal="left" vertical="center" wrapText="1"/>
    </xf>
    <xf numFmtId="176" fontId="23" fillId="3" borderId="8" xfId="0" applyNumberFormat="1" applyFont="1" applyFill="1" applyBorder="1" applyAlignment="1">
      <alignment horizontal="left" vertical="center" wrapText="1"/>
    </xf>
    <xf numFmtId="176" fontId="23" fillId="3" borderId="10" xfId="0" applyNumberFormat="1" applyFont="1" applyFill="1" applyBorder="1" applyAlignment="1">
      <alignment horizontal="left" vertical="center" wrapText="1"/>
    </xf>
    <xf numFmtId="176" fontId="28" fillId="0" borderId="8" xfId="0" applyNumberFormat="1" applyFont="1" applyBorder="1" applyAlignment="1">
      <alignment horizontal="left" vertical="center"/>
    </xf>
    <xf numFmtId="176" fontId="28" fillId="0" borderId="9" xfId="0" applyNumberFormat="1" applyFont="1" applyBorder="1" applyAlignment="1">
      <alignment horizontal="left" vertical="center"/>
    </xf>
    <xf numFmtId="176" fontId="23" fillId="0" borderId="8" xfId="0" applyNumberFormat="1" applyFont="1" applyBorder="1" applyAlignment="1">
      <alignment horizontal="left" vertical="center"/>
    </xf>
    <xf numFmtId="176" fontId="23" fillId="0" borderId="9" xfId="0" applyNumberFormat="1" applyFont="1" applyBorder="1" applyAlignment="1">
      <alignment horizontal="left" vertical="center"/>
    </xf>
    <xf numFmtId="176" fontId="23" fillId="0" borderId="10" xfId="0" applyNumberFormat="1" applyFont="1" applyBorder="1" applyAlignment="1">
      <alignment horizontal="left" vertical="center"/>
    </xf>
    <xf numFmtId="176" fontId="23" fillId="0" borderId="1" xfId="0" applyNumberFormat="1" applyFont="1" applyBorder="1" applyAlignment="1">
      <alignment horizontal="left" vertical="center"/>
    </xf>
    <xf numFmtId="176" fontId="22" fillId="3" borderId="9" xfId="0" applyNumberFormat="1" applyFont="1" applyFill="1" applyBorder="1" applyAlignment="1">
      <alignment horizontal="left" vertical="center"/>
    </xf>
    <xf numFmtId="176" fontId="21" fillId="0" borderId="10" xfId="0" applyNumberFormat="1" applyFont="1" applyBorder="1" applyAlignment="1">
      <alignment horizontal="left" vertical="center"/>
    </xf>
    <xf numFmtId="176" fontId="14" fillId="2" borderId="8" xfId="0" applyNumberFormat="1" applyFont="1" applyFill="1" applyBorder="1" applyAlignment="1">
      <alignment horizontal="left" vertical="center"/>
    </xf>
    <xf numFmtId="176" fontId="29" fillId="2" borderId="0" xfId="0" applyNumberFormat="1" applyFont="1" applyFill="1" applyBorder="1" applyAlignment="1">
      <alignment horizontal="left" vertical="center"/>
    </xf>
    <xf numFmtId="176" fontId="28" fillId="0" borderId="13" xfId="0" applyNumberFormat="1" applyFont="1" applyBorder="1" applyAlignment="1">
      <alignment horizontal="left" vertical="center"/>
    </xf>
    <xf numFmtId="176" fontId="23" fillId="0" borderId="11" xfId="0" applyNumberFormat="1" applyFont="1" applyBorder="1" applyAlignment="1">
      <alignment horizontal="left" vertical="center"/>
    </xf>
    <xf numFmtId="176" fontId="23" fillId="0" borderId="14" xfId="0" applyNumberFormat="1" applyFont="1" applyBorder="1" applyAlignment="1">
      <alignment horizontal="left" vertical="center"/>
    </xf>
    <xf numFmtId="176" fontId="22" fillId="3" borderId="11" xfId="0" applyNumberFormat="1" applyFont="1" applyFill="1" applyBorder="1" applyAlignment="1">
      <alignment horizontal="left" vertical="center"/>
    </xf>
    <xf numFmtId="176" fontId="23" fillId="0" borderId="13" xfId="0" applyNumberFormat="1" applyFont="1" applyBorder="1" applyAlignment="1">
      <alignment horizontal="left" vertical="center"/>
    </xf>
    <xf numFmtId="176" fontId="21" fillId="0" borderId="14" xfId="0" applyNumberFormat="1" applyFont="1" applyBorder="1" applyAlignment="1">
      <alignment horizontal="left" vertical="center"/>
    </xf>
    <xf numFmtId="176" fontId="30" fillId="0" borderId="15" xfId="0" applyNumberFormat="1" applyFont="1" applyBorder="1" applyAlignment="1">
      <alignment horizontal="left" vertical="center"/>
    </xf>
    <xf numFmtId="176" fontId="31" fillId="2" borderId="8" xfId="0" applyNumberFormat="1" applyFont="1" applyFill="1" applyBorder="1" applyAlignment="1">
      <alignment horizontal="left" vertical="center"/>
    </xf>
    <xf numFmtId="176" fontId="30" fillId="0" borderId="9" xfId="0" applyNumberFormat="1" applyFont="1" applyBorder="1" applyAlignment="1">
      <alignment horizontal="left" vertical="center"/>
    </xf>
    <xf numFmtId="176" fontId="22" fillId="3" borderId="8" xfId="0" applyNumberFormat="1" applyFont="1" applyFill="1" applyBorder="1" applyAlignment="1">
      <alignment horizontal="left" vertical="center"/>
    </xf>
    <xf numFmtId="176" fontId="32" fillId="0" borderId="8" xfId="0" applyNumberFormat="1" applyFont="1" applyBorder="1" applyAlignment="1">
      <alignment horizontal="left" vertical="center"/>
    </xf>
    <xf numFmtId="176" fontId="21" fillId="0" borderId="10" xfId="0" applyNumberFormat="1" applyFont="1" applyBorder="1" applyAlignment="1">
      <alignment horizontal="left" vertical="center" wrapText="1"/>
    </xf>
    <xf numFmtId="176" fontId="21" fillId="0" borderId="0" xfId="0" applyNumberFormat="1" applyFont="1" applyAlignment="1">
      <alignment horizontal="left" vertical="center"/>
    </xf>
    <xf numFmtId="176" fontId="21" fillId="0" borderId="8" xfId="0" applyNumberFormat="1" applyFont="1" applyBorder="1" applyAlignment="1">
      <alignment vertical="center"/>
    </xf>
    <xf numFmtId="176" fontId="26" fillId="0" borderId="1" xfId="0" applyNumberFormat="1" applyFont="1" applyBorder="1">
      <alignment vertical="center"/>
    </xf>
    <xf numFmtId="176" fontId="27" fillId="2" borderId="1" xfId="0" applyNumberFormat="1" applyFont="1" applyFill="1" applyBorder="1" applyAlignment="1">
      <alignment horizontal="left" vertical="center" wrapText="1"/>
    </xf>
    <xf numFmtId="176" fontId="26" fillId="0" borderId="1" xfId="0" applyNumberFormat="1" applyFont="1" applyBorder="1" applyAlignment="1">
      <alignment horizontal="left" vertical="center"/>
    </xf>
    <xf numFmtId="176" fontId="27" fillId="2" borderId="8" xfId="0" applyNumberFormat="1" applyFont="1" applyFill="1" applyBorder="1" applyAlignment="1">
      <alignment horizontal="left" vertical="center" wrapText="1"/>
    </xf>
    <xf numFmtId="176" fontId="22" fillId="3" borderId="1" xfId="0" applyNumberFormat="1" applyFont="1" applyFill="1" applyBorder="1" applyAlignment="1">
      <alignment horizontal="left" vertical="center"/>
    </xf>
    <xf numFmtId="176" fontId="27" fillId="0" borderId="17" xfId="0" applyNumberFormat="1" applyFont="1" applyBorder="1" applyAlignment="1">
      <alignment horizontal="left" vertical="center"/>
    </xf>
    <xf numFmtId="176" fontId="27" fillId="0" borderId="12" xfId="0" applyNumberFormat="1" applyFont="1" applyBorder="1" applyAlignment="1">
      <alignment horizontal="left" vertical="center" wrapText="1"/>
    </xf>
    <xf numFmtId="176" fontId="20" fillId="0" borderId="1" xfId="0" applyNumberFormat="1" applyFont="1" applyBorder="1" applyAlignment="1">
      <alignment horizontal="left" vertical="center" wrapText="1"/>
    </xf>
    <xf numFmtId="176" fontId="21" fillId="0" borderId="8" xfId="0" applyNumberFormat="1" applyFont="1" applyBorder="1" applyAlignment="1">
      <alignment vertical="center" wrapText="1"/>
    </xf>
    <xf numFmtId="176" fontId="21" fillId="2" borderId="8" xfId="0" applyNumberFormat="1" applyFont="1" applyFill="1" applyBorder="1" applyAlignment="1">
      <alignment vertical="center" wrapText="1"/>
    </xf>
    <xf numFmtId="176" fontId="21" fillId="0" borderId="10" xfId="0" applyNumberFormat="1" applyFont="1" applyBorder="1" applyAlignment="1">
      <alignment vertical="center"/>
    </xf>
    <xf numFmtId="176" fontId="23" fillId="0" borderId="8" xfId="0" applyNumberFormat="1" applyFont="1" applyBorder="1" applyAlignment="1">
      <alignment horizontal="left" vertical="center" wrapText="1"/>
    </xf>
    <xf numFmtId="176" fontId="21" fillId="0" borderId="8" xfId="1" applyNumberFormat="1" applyFont="1" applyBorder="1" applyAlignment="1">
      <alignment vertical="center"/>
    </xf>
    <xf numFmtId="176" fontId="23" fillId="0" borderId="8" xfId="1" applyNumberFormat="1" applyFont="1" applyBorder="1" applyAlignment="1">
      <alignment horizontal="left" vertical="center" wrapText="1"/>
    </xf>
    <xf numFmtId="176" fontId="21" fillId="0" borderId="8" xfId="1" applyNumberFormat="1" applyFont="1" applyBorder="1" applyAlignment="1">
      <alignment horizontal="left" vertical="center"/>
    </xf>
    <xf numFmtId="176" fontId="21" fillId="2" borderId="8" xfId="1" applyNumberFormat="1" applyFont="1" applyFill="1" applyBorder="1" applyAlignment="1">
      <alignment horizontal="left" vertical="center" wrapText="1"/>
    </xf>
    <xf numFmtId="176" fontId="21" fillId="0" borderId="10" xfId="1" applyNumberFormat="1" applyFont="1" applyBorder="1" applyAlignment="1">
      <alignment vertical="center"/>
    </xf>
    <xf numFmtId="176" fontId="21" fillId="2" borderId="8" xfId="1" applyNumberFormat="1" applyFont="1" applyFill="1" applyBorder="1" applyAlignment="1">
      <alignment vertical="center" wrapText="1"/>
    </xf>
    <xf numFmtId="176" fontId="27" fillId="0" borderId="0" xfId="4" applyNumberFormat="1" applyFont="1" applyAlignment="1">
      <alignment vertical="center" wrapText="1"/>
    </xf>
    <xf numFmtId="176" fontId="34" fillId="0" borderId="0" xfId="5" applyNumberFormat="1" applyFont="1" applyAlignment="1" applyProtection="1">
      <alignment vertical="center"/>
    </xf>
    <xf numFmtId="176" fontId="34" fillId="0" borderId="0" xfId="5" applyNumberFormat="1" applyFont="1" applyAlignment="1" applyProtection="1"/>
    <xf numFmtId="176" fontId="27" fillId="0" borderId="0" xfId="4" applyNumberFormat="1" applyFont="1" applyAlignment="1">
      <alignment horizontal="left" vertical="center"/>
    </xf>
    <xf numFmtId="176" fontId="27" fillId="0" borderId="1" xfId="4" applyNumberFormat="1" applyFont="1" applyBorder="1" applyAlignment="1">
      <alignment horizontal="left" vertical="center"/>
    </xf>
    <xf numFmtId="176" fontId="27" fillId="2" borderId="8" xfId="4" applyNumberFormat="1" applyFont="1" applyFill="1" applyBorder="1" applyAlignment="1">
      <alignment horizontal="left" vertical="center" wrapText="1"/>
    </xf>
    <xf numFmtId="176" fontId="27" fillId="0" borderId="1" xfId="4" applyNumberFormat="1" applyFont="1" applyBorder="1" applyAlignment="1">
      <alignment vertical="center"/>
    </xf>
    <xf numFmtId="176" fontId="27" fillId="0" borderId="17" xfId="4" applyNumberFormat="1" applyFont="1" applyBorder="1" applyAlignment="1">
      <alignment vertical="center"/>
    </xf>
    <xf numFmtId="176" fontId="27" fillId="0" borderId="0" xfId="4" applyNumberFormat="1" applyFont="1" applyAlignment="1"/>
    <xf numFmtId="176" fontId="27" fillId="0" borderId="0" xfId="4" applyNumberFormat="1" applyFont="1" applyAlignment="1">
      <alignment horizontal="left" vertical="center" wrapText="1"/>
    </xf>
    <xf numFmtId="176" fontId="23" fillId="0" borderId="17" xfId="0" applyNumberFormat="1" applyFont="1" applyBorder="1" applyAlignment="1">
      <alignment horizontal="left" vertical="center"/>
    </xf>
    <xf numFmtId="176" fontId="23" fillId="0" borderId="1" xfId="0" applyNumberFormat="1" applyFont="1" applyBorder="1" applyAlignment="1">
      <alignment vertical="center"/>
    </xf>
    <xf numFmtId="176" fontId="35" fillId="2" borderId="8" xfId="0" applyNumberFormat="1" applyFont="1" applyFill="1" applyBorder="1" applyAlignment="1">
      <alignment horizontal="left" vertical="center"/>
    </xf>
    <xf numFmtId="176" fontId="25" fillId="2" borderId="0" xfId="0" applyNumberFormat="1" applyFont="1" applyFill="1" applyBorder="1" applyAlignment="1">
      <alignment horizontal="left" vertical="center"/>
    </xf>
    <xf numFmtId="176" fontId="28" fillId="0" borderId="10" xfId="0" applyNumberFormat="1" applyFont="1" applyBorder="1" applyAlignment="1">
      <alignment horizontal="left" vertical="center"/>
    </xf>
    <xf numFmtId="176" fontId="28" fillId="0" borderId="15" xfId="0" applyNumberFormat="1" applyFont="1" applyBorder="1" applyAlignment="1">
      <alignment horizontal="left" vertical="center"/>
    </xf>
    <xf numFmtId="176" fontId="23" fillId="0" borderId="16" xfId="0" applyNumberFormat="1" applyFont="1" applyBorder="1" applyAlignment="1">
      <alignment horizontal="left" vertical="center"/>
    </xf>
    <xf numFmtId="176" fontId="35" fillId="0" borderId="8" xfId="0" applyNumberFormat="1" applyFont="1" applyBorder="1" applyAlignment="1">
      <alignment horizontal="left" vertical="center" wrapText="1"/>
    </xf>
    <xf numFmtId="176" fontId="36" fillId="2" borderId="8" xfId="0" applyNumberFormat="1" applyFont="1" applyFill="1" applyBorder="1" applyAlignment="1">
      <alignment horizontal="left" vertical="center"/>
    </xf>
    <xf numFmtId="176" fontId="35" fillId="0" borderId="8" xfId="0" applyNumberFormat="1" applyFont="1" applyBorder="1" applyAlignment="1">
      <alignment horizontal="left" vertical="center"/>
    </xf>
    <xf numFmtId="176" fontId="30" fillId="0" borderId="8" xfId="0" applyNumberFormat="1" applyFont="1" applyBorder="1" applyAlignment="1">
      <alignment horizontal="left" vertical="center"/>
    </xf>
    <xf numFmtId="176" fontId="37" fillId="0" borderId="8" xfId="0" applyNumberFormat="1" applyFont="1" applyBorder="1" applyAlignment="1">
      <alignment horizontal="left" vertical="center"/>
    </xf>
    <xf numFmtId="176" fontId="30" fillId="2" borderId="8" xfId="0" applyNumberFormat="1" applyFont="1" applyFill="1" applyBorder="1" applyAlignment="1">
      <alignment vertical="center" wrapText="1"/>
    </xf>
    <xf numFmtId="176" fontId="38" fillId="2" borderId="8" xfId="0" applyNumberFormat="1" applyFont="1" applyFill="1" applyBorder="1" applyAlignment="1">
      <alignment vertical="center" wrapText="1"/>
    </xf>
    <xf numFmtId="176" fontId="30" fillId="0" borderId="8" xfId="0" applyNumberFormat="1" applyFont="1" applyBorder="1" applyAlignment="1">
      <alignment vertical="center"/>
    </xf>
    <xf numFmtId="176" fontId="30" fillId="2" borderId="8" xfId="0" applyNumberFormat="1" applyFont="1" applyFill="1" applyBorder="1" applyAlignment="1">
      <alignment horizontal="left" vertical="center" wrapText="1"/>
    </xf>
    <xf numFmtId="176" fontId="30" fillId="0" borderId="10" xfId="0" applyNumberFormat="1" applyFont="1" applyBorder="1" applyAlignment="1">
      <alignment vertical="center"/>
    </xf>
    <xf numFmtId="0" fontId="21" fillId="0" borderId="8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23" fillId="3" borderId="1" xfId="0" applyFont="1" applyFill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/>
    </xf>
    <xf numFmtId="0" fontId="27" fillId="2" borderId="8" xfId="0" applyFont="1" applyFill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/>
    </xf>
    <xf numFmtId="0" fontId="35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/>
    </xf>
    <xf numFmtId="176" fontId="35" fillId="0" borderId="1" xfId="0" applyNumberFormat="1" applyFont="1" applyBorder="1" applyAlignment="1">
      <alignment horizontal="left" vertical="center" wrapText="1"/>
    </xf>
    <xf numFmtId="3" fontId="39" fillId="0" borderId="1" xfId="0" applyNumberFormat="1" applyFont="1" applyBorder="1" applyAlignment="1">
      <alignment horizontal="right" vertical="center"/>
    </xf>
    <xf numFmtId="176" fontId="40" fillId="2" borderId="8" xfId="0" applyNumberFormat="1" applyFont="1" applyFill="1" applyBorder="1" applyAlignment="1">
      <alignment horizontal="left" vertical="center"/>
    </xf>
    <xf numFmtId="176" fontId="41" fillId="0" borderId="8" xfId="0" applyNumberFormat="1" applyFont="1" applyBorder="1" applyAlignment="1">
      <alignment horizontal="left" vertical="center"/>
    </xf>
    <xf numFmtId="176" fontId="42" fillId="0" borderId="8" xfId="0" applyNumberFormat="1" applyFont="1" applyBorder="1" applyAlignment="1">
      <alignment horizontal="left" vertical="center"/>
    </xf>
    <xf numFmtId="176" fontId="40" fillId="3" borderId="1" xfId="0" applyNumberFormat="1" applyFont="1" applyFill="1" applyBorder="1" applyAlignment="1">
      <alignment horizontal="left" vertical="center"/>
    </xf>
    <xf numFmtId="176" fontId="26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 xr:uid="{00000000-0005-0000-0000-000001000000}"/>
    <cellStyle name="一般 3" xfId="4" xr:uid="{00000000-0005-0000-0000-000002000000}"/>
    <cellStyle name="千分位 2" xfId="2" xr:uid="{00000000-0005-0000-0000-000003000000}"/>
    <cellStyle name="千分位 2 2" xfId="3" xr:uid="{00000000-0005-0000-0000-000004000000}"/>
    <cellStyle name="超連結 2" xfId="5" xr:uid="{00000000-0005-0000-0000-000005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4%BA%9E%E5%B9%B3/adv_author/1/" TargetMode="External"/><Relationship Id="rId13" Type="http://schemas.openxmlformats.org/officeDocument/2006/relationships/hyperlink" Target="https://www.books.com.tw/web/sys_puballb/books/?pubid=grimm" TargetMode="External"/><Relationship Id="rId18" Type="http://schemas.openxmlformats.org/officeDocument/2006/relationships/hyperlink" Target="https://www.books.com.tw/web/sys_puballb/books/?pubid=littlebear" TargetMode="External"/><Relationship Id="rId26" Type="http://schemas.openxmlformats.org/officeDocument/2006/relationships/hyperlink" Target="https://search.books.com.tw/search/query/key/%E5%BB%A3%E5%B6%8B%E7%8E%B2%E5%AD%90/adv_author/1/" TargetMode="External"/><Relationship Id="rId3" Type="http://schemas.openxmlformats.org/officeDocument/2006/relationships/hyperlink" Target="https://search.books.com.tw/search/query/key/BomBom+Story/adv_author/1/" TargetMode="External"/><Relationship Id="rId21" Type="http://schemas.openxmlformats.org/officeDocument/2006/relationships/hyperlink" Target="https://search.books.com.tw/search/query/key/Martin%2C+Bill%2F+Carle%2C+Eric+%28ILT%29/adv_author/1/" TargetMode="External"/><Relationship Id="rId7" Type="http://schemas.openxmlformats.org/officeDocument/2006/relationships/hyperlink" Target="https://search.books.com.tw/search/query/key/BomBom+Story/adv_author/1/" TargetMode="External"/><Relationship Id="rId12" Type="http://schemas.openxmlformats.org/officeDocument/2006/relationships/hyperlink" Target="https://search.books.com.tw/search/query/key/%E4%BC%8A%E8%97%8D%E3%83%BB%E5%B8%83%E8%90%8A%E6%9B%BC/adv_author/1/" TargetMode="External"/><Relationship Id="rId17" Type="http://schemas.openxmlformats.org/officeDocument/2006/relationships/hyperlink" Target="https://search.books.com.tw/search/query/key/%E5%8F%B2%E9%83%BD%E8%8F%AF%E3%83%BB%E5%85%8B%E6%8B%89%E5%85%8B%E3%80%81%E5%B0%BC%E5%8F%AF%E6%8B%89%E3%83%BB%E5%85%8B%E6%8B%89%E5%85%8B%E5%90%88/adv_author/1/" TargetMode="External"/><Relationship Id="rId25" Type="http://schemas.openxmlformats.org/officeDocument/2006/relationships/hyperlink" Target="https://search.books.com.tw/search/query/key/%E9%83%9D%E5%BB%A3%E6%89%8D/adv_author/1/" TargetMode="External"/><Relationship Id="rId2" Type="http://schemas.openxmlformats.org/officeDocument/2006/relationships/hyperlink" Target="https://www.books.com.tw/web/sys_puballb/books/?pubid=mdnkids" TargetMode="External"/><Relationship Id="rId16" Type="http://schemas.openxmlformats.org/officeDocument/2006/relationships/hyperlink" Target="https://search.books.com.tw/search/query/key/%E8%91%89%E6%80%9D%E5%90%9F/adv_author/1/" TargetMode="External"/><Relationship Id="rId20" Type="http://schemas.openxmlformats.org/officeDocument/2006/relationships/hyperlink" Target="https://search.books.com.tw/search/query/key/%E5%B0%8F%E6%9D%89%E6%97%A9%E8%8B%97/adv_author/1/" TargetMode="External"/><Relationship Id="rId29" Type="http://schemas.openxmlformats.org/officeDocument/2006/relationships/hyperlink" Target="https://search.books.com.tw/search/query/key/%E5%AF%8C%E5%AE%89%E9%99%BD%E5%AD%90/adv_author/1/" TargetMode="External"/><Relationship Id="rId1" Type="http://schemas.openxmlformats.org/officeDocument/2006/relationships/hyperlink" Target="https://search.books.com.tw/search/query/key/%E5%98%89%E6%96%AF%EF%BC%8E%E6%A1%91%E9%A0%93/adv_author/1/" TargetMode="External"/><Relationship Id="rId6" Type="http://schemas.openxmlformats.org/officeDocument/2006/relationships/hyperlink" Target="https://www.books.com.tw/web/sys_puballb/books/?pubid=suntriumph" TargetMode="External"/><Relationship Id="rId11" Type="http://schemas.openxmlformats.org/officeDocument/2006/relationships/hyperlink" Target="https://www.books.com.tw/web/sys_puballb/books/?pubid=magicbox" TargetMode="External"/><Relationship Id="rId24" Type="http://schemas.openxmlformats.org/officeDocument/2006/relationships/hyperlink" Target="https://search.books.com.tw/search/query/key/%E5%B0%B9%E7%86%99%E5%BA%AD/adv_author/1/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BomBom+Story/adv_author/1/" TargetMode="External"/><Relationship Id="rId15" Type="http://schemas.openxmlformats.org/officeDocument/2006/relationships/hyperlink" Target="https://www.books.com.tw/web/sys_puballb/books/?pubid=hbebook6" TargetMode="External"/><Relationship Id="rId23" Type="http://schemas.openxmlformats.org/officeDocument/2006/relationships/hyperlink" Target="https://search.books.com.tw/search/query/key/%E5%BB%A3%E5%B6%8B%E7%8E%B2%E5%AD%90/adv_author/1/" TargetMode="External"/><Relationship Id="rId28" Type="http://schemas.openxmlformats.org/officeDocument/2006/relationships/hyperlink" Target="https://search.books.com.tw/search/query/key/%E5%93%B2%E4%B9%9F/adv_author/1/" TargetMode="External"/><Relationship Id="rId10" Type="http://schemas.openxmlformats.org/officeDocument/2006/relationships/hyperlink" Target="https://www.books.com.tw/web/sys_puballb/books/?pubid=scwpc" TargetMode="External"/><Relationship Id="rId19" Type="http://schemas.openxmlformats.org/officeDocument/2006/relationships/hyperlink" Target="https://www.books.com.tw/web/sys_puballb/books/?pubid=abula" TargetMode="External"/><Relationship Id="rId31" Type="http://schemas.openxmlformats.org/officeDocument/2006/relationships/hyperlink" Target="https://www.books.com.tw/web/sys_puballb/books/?pubid=scwpc" TargetMode="External"/><Relationship Id="rId4" Type="http://schemas.openxmlformats.org/officeDocument/2006/relationships/hyperlink" Target="https://www.books.com.tw/web/sys_puballb/books/?pubid=suntriumph" TargetMode="External"/><Relationship Id="rId9" Type="http://schemas.openxmlformats.org/officeDocument/2006/relationships/hyperlink" Target="https://www.books.com.tw/web/sys_puballb/books/?pubid=suntriumph" TargetMode="External"/><Relationship Id="rId14" Type="http://schemas.openxmlformats.org/officeDocument/2006/relationships/hyperlink" Target="https://search.books.com.tw/search/query/key/%E5%A4%A7%E8%A1%9B%E5%A8%81%E6%96%AF%E7%B4%8D/adv_author/1/" TargetMode="External"/><Relationship Id="rId22" Type="http://schemas.openxmlformats.org/officeDocument/2006/relationships/hyperlink" Target="https://search.books.com.tw/search/query/key/%E8%BF%AA%E4%BA%9E%E5%93%A5%E2%80%A2%E5%BE%B7%E8%8E%AB%E9%9B%B7%E6%96%AF/adv_author/1/" TargetMode="External"/><Relationship Id="rId27" Type="http://schemas.openxmlformats.org/officeDocument/2006/relationships/hyperlink" Target="https://search.books.com.tw/search/query/key/%E9%99%B3%E7%B4%A0%E5%AE%9C/adv_author/1/" TargetMode="External"/><Relationship Id="rId30" Type="http://schemas.openxmlformats.org/officeDocument/2006/relationships/hyperlink" Target="https://search.books.com.tw/search/query/key/%E5%B9%B8%E4%BD%B3%E6%85%A7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6"/>
  <sheetViews>
    <sheetView tabSelected="1" zoomScale="70" zoomScaleNormal="70" zoomScaleSheetLayoutView="100" zoomScalePageLayoutView="40" workbookViewId="0">
      <selection activeCell="M8" sqref="M8"/>
    </sheetView>
  </sheetViews>
  <sheetFormatPr defaultRowHeight="16.2"/>
  <cols>
    <col min="1" max="1" width="6.77734375" customWidth="1"/>
    <col min="2" max="2" width="44.88671875" customWidth="1"/>
    <col min="3" max="3" width="32.109375" customWidth="1"/>
    <col min="4" max="4" width="21.21875" customWidth="1"/>
    <col min="5" max="5" width="8" customWidth="1"/>
    <col min="6" max="6" width="21.88671875" customWidth="1"/>
    <col min="7" max="8" width="8.77734375" customWidth="1"/>
    <col min="9" max="9" width="11.6640625" customWidth="1"/>
    <col min="10" max="11" width="6.77734375" customWidth="1"/>
    <col min="12" max="12" width="8.88671875" customWidth="1"/>
    <col min="13" max="13" width="30.5546875" customWidth="1"/>
  </cols>
  <sheetData>
    <row r="1" spans="1:13" ht="24.6">
      <c r="A1" s="130" t="s">
        <v>15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2"/>
    </row>
    <row r="2" spans="1:13" ht="24.6">
      <c r="A2" s="133" t="s">
        <v>16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5"/>
    </row>
    <row r="3" spans="1:13" ht="59.4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4" t="s">
        <v>13</v>
      </c>
      <c r="I3" s="1" t="s">
        <v>6</v>
      </c>
      <c r="J3" s="5" t="s">
        <v>7</v>
      </c>
      <c r="K3" s="5" t="s">
        <v>8</v>
      </c>
      <c r="L3" s="6" t="s">
        <v>9</v>
      </c>
      <c r="M3" s="3" t="s">
        <v>10</v>
      </c>
    </row>
    <row r="4" spans="1:13" ht="34.799999999999997">
      <c r="A4" s="17">
        <v>1</v>
      </c>
      <c r="B4" s="18" t="s">
        <v>17</v>
      </c>
      <c r="C4" s="18" t="s">
        <v>18</v>
      </c>
      <c r="D4" s="18" t="s">
        <v>19</v>
      </c>
      <c r="E4" s="19" t="s">
        <v>20</v>
      </c>
      <c r="F4" s="20">
        <v>9789574905430</v>
      </c>
      <c r="G4" s="19">
        <v>1</v>
      </c>
      <c r="H4" s="21">
        <v>360</v>
      </c>
      <c r="I4" s="21">
        <f>H4*G4</f>
        <v>360</v>
      </c>
      <c r="J4" s="19" t="s">
        <v>21</v>
      </c>
      <c r="K4" s="19" t="s">
        <v>22</v>
      </c>
      <c r="L4" s="22" t="s">
        <v>23</v>
      </c>
      <c r="M4" s="126" t="s">
        <v>359</v>
      </c>
    </row>
    <row r="5" spans="1:13" ht="17.399999999999999">
      <c r="A5" s="17">
        <v>2</v>
      </c>
      <c r="B5" s="18" t="s">
        <v>24</v>
      </c>
      <c r="C5" s="18" t="s">
        <v>25</v>
      </c>
      <c r="D5" s="21" t="s">
        <v>26</v>
      </c>
      <c r="E5" s="19" t="s">
        <v>27</v>
      </c>
      <c r="F5" s="20">
        <v>9786269567157</v>
      </c>
      <c r="G5" s="19">
        <v>2</v>
      </c>
      <c r="H5" s="21">
        <v>400</v>
      </c>
      <c r="I5" s="21">
        <f>H5*G5</f>
        <v>800</v>
      </c>
      <c r="J5" s="19" t="s">
        <v>22</v>
      </c>
      <c r="K5" s="19" t="s">
        <v>22</v>
      </c>
      <c r="L5" s="22" t="s">
        <v>28</v>
      </c>
      <c r="M5" s="126" t="s">
        <v>360</v>
      </c>
    </row>
    <row r="6" spans="1:13" ht="34.799999999999997">
      <c r="A6" s="17">
        <v>3</v>
      </c>
      <c r="B6" s="18" t="s">
        <v>29</v>
      </c>
      <c r="C6" s="18" t="s">
        <v>30</v>
      </c>
      <c r="D6" s="21" t="s">
        <v>31</v>
      </c>
      <c r="E6" s="19" t="s">
        <v>20</v>
      </c>
      <c r="F6" s="20">
        <v>4718373540332</v>
      </c>
      <c r="G6" s="19">
        <v>1</v>
      </c>
      <c r="H6" s="21">
        <v>730</v>
      </c>
      <c r="I6" s="21">
        <f>H6*G6</f>
        <v>730</v>
      </c>
      <c r="J6" s="19" t="s">
        <v>22</v>
      </c>
      <c r="K6" s="19" t="s">
        <v>21</v>
      </c>
      <c r="L6" s="22" t="s">
        <v>23</v>
      </c>
      <c r="M6" s="126" t="s">
        <v>359</v>
      </c>
    </row>
    <row r="7" spans="1:13" ht="17.399999999999999">
      <c r="A7" s="17">
        <v>4</v>
      </c>
      <c r="B7" s="21" t="s">
        <v>32</v>
      </c>
      <c r="C7" s="21" t="s">
        <v>33</v>
      </c>
      <c r="D7" s="21" t="s">
        <v>34</v>
      </c>
      <c r="E7" s="19" t="s">
        <v>35</v>
      </c>
      <c r="F7" s="21">
        <v>9789861779461</v>
      </c>
      <c r="G7" s="19">
        <v>5</v>
      </c>
      <c r="H7" s="21">
        <v>690</v>
      </c>
      <c r="I7" s="19">
        <v>3450</v>
      </c>
      <c r="J7" s="19" t="s">
        <v>36</v>
      </c>
      <c r="K7" s="19" t="s">
        <v>36</v>
      </c>
      <c r="L7" s="22" t="s">
        <v>37</v>
      </c>
      <c r="M7" s="126" t="s">
        <v>361</v>
      </c>
    </row>
    <row r="8" spans="1:13" ht="24.75" customHeight="1">
      <c r="A8" s="17">
        <v>5</v>
      </c>
      <c r="B8" s="21" t="s">
        <v>38</v>
      </c>
      <c r="C8" s="24" t="s">
        <v>39</v>
      </c>
      <c r="D8" s="24" t="s">
        <v>40</v>
      </c>
      <c r="E8" s="19" t="s">
        <v>35</v>
      </c>
      <c r="F8" s="21">
        <v>9789577516251</v>
      </c>
      <c r="G8" s="19">
        <v>1</v>
      </c>
      <c r="H8" s="21">
        <v>280</v>
      </c>
      <c r="I8" s="19">
        <v>280</v>
      </c>
      <c r="J8" s="19" t="s">
        <v>36</v>
      </c>
      <c r="K8" s="19" t="s">
        <v>36</v>
      </c>
      <c r="L8" s="22" t="s">
        <v>37</v>
      </c>
      <c r="M8" s="126" t="s">
        <v>362</v>
      </c>
    </row>
    <row r="9" spans="1:13" ht="51.75" customHeight="1">
      <c r="A9" s="17">
        <v>6</v>
      </c>
      <c r="B9" s="13" t="s">
        <v>41</v>
      </c>
      <c r="C9" s="12" t="s">
        <v>42</v>
      </c>
      <c r="D9" s="123" t="s">
        <v>43</v>
      </c>
      <c r="E9" s="26" t="s">
        <v>44</v>
      </c>
      <c r="F9" s="27">
        <v>9780451530295</v>
      </c>
      <c r="G9" s="26">
        <v>30</v>
      </c>
      <c r="H9" s="26">
        <v>173</v>
      </c>
      <c r="I9" s="26">
        <v>5190</v>
      </c>
      <c r="J9" s="26" t="s">
        <v>36</v>
      </c>
      <c r="K9" s="26" t="s">
        <v>36</v>
      </c>
      <c r="L9" s="28" t="s">
        <v>36</v>
      </c>
      <c r="M9" s="23" t="s">
        <v>45</v>
      </c>
    </row>
    <row r="10" spans="1:13" ht="31.5" customHeight="1">
      <c r="A10" s="17">
        <v>7</v>
      </c>
      <c r="B10" s="14" t="s">
        <v>46</v>
      </c>
      <c r="C10" s="15" t="s">
        <v>47</v>
      </c>
      <c r="D10" s="124" t="s">
        <v>48</v>
      </c>
      <c r="E10" s="19" t="s">
        <v>44</v>
      </c>
      <c r="F10" s="30">
        <v>9780439416597</v>
      </c>
      <c r="G10" s="19">
        <v>7</v>
      </c>
      <c r="H10" s="19">
        <v>700</v>
      </c>
      <c r="I10" s="31">
        <v>4900</v>
      </c>
      <c r="J10" s="26" t="s">
        <v>36</v>
      </c>
      <c r="K10" s="26" t="s">
        <v>36</v>
      </c>
      <c r="L10" s="28" t="s">
        <v>36</v>
      </c>
      <c r="M10" s="23" t="s">
        <v>45</v>
      </c>
    </row>
    <row r="11" spans="1:13" ht="17.399999999999999">
      <c r="A11" s="17">
        <v>8</v>
      </c>
      <c r="B11" s="13" t="s">
        <v>49</v>
      </c>
      <c r="C11" s="11" t="s">
        <v>50</v>
      </c>
      <c r="D11" s="125" t="s">
        <v>51</v>
      </c>
      <c r="E11" s="19" t="s">
        <v>44</v>
      </c>
      <c r="F11" s="19">
        <v>9780744536348</v>
      </c>
      <c r="G11" s="19">
        <v>15</v>
      </c>
      <c r="H11" s="19">
        <v>350</v>
      </c>
      <c r="I11" s="31">
        <v>5250</v>
      </c>
      <c r="J11" s="26" t="s">
        <v>36</v>
      </c>
      <c r="K11" s="26" t="s">
        <v>36</v>
      </c>
      <c r="L11" s="28" t="s">
        <v>36</v>
      </c>
      <c r="M11" s="23" t="s">
        <v>45</v>
      </c>
    </row>
    <row r="12" spans="1:13" ht="28.5" customHeight="1">
      <c r="A12" s="17">
        <v>9</v>
      </c>
      <c r="B12" s="13" t="s">
        <v>52</v>
      </c>
      <c r="C12" s="16" t="s">
        <v>53</v>
      </c>
      <c r="D12" s="123" t="s">
        <v>54</v>
      </c>
      <c r="E12" s="19" t="s">
        <v>44</v>
      </c>
      <c r="F12" s="27">
        <v>9780805047905</v>
      </c>
      <c r="G12" s="19">
        <v>15</v>
      </c>
      <c r="H12" s="19">
        <v>249</v>
      </c>
      <c r="I12" s="31">
        <v>3735</v>
      </c>
      <c r="J12" s="26" t="s">
        <v>36</v>
      </c>
      <c r="K12" s="26" t="s">
        <v>36</v>
      </c>
      <c r="L12" s="28" t="s">
        <v>36</v>
      </c>
      <c r="M12" s="23" t="s">
        <v>55</v>
      </c>
    </row>
    <row r="13" spans="1:13" ht="23.25" customHeight="1">
      <c r="A13" s="17">
        <v>10</v>
      </c>
      <c r="B13" s="29" t="s">
        <v>56</v>
      </c>
      <c r="C13" s="29" t="s">
        <v>57</v>
      </c>
      <c r="D13" s="29" t="s">
        <v>58</v>
      </c>
      <c r="E13" s="33" t="s">
        <v>20</v>
      </c>
      <c r="F13" s="29">
        <v>9789863426288</v>
      </c>
      <c r="G13" s="29">
        <v>1</v>
      </c>
      <c r="H13" s="29">
        <v>10500</v>
      </c>
      <c r="I13" s="29">
        <v>10500</v>
      </c>
      <c r="J13" s="34" t="s">
        <v>59</v>
      </c>
      <c r="K13" s="35" t="s">
        <v>60</v>
      </c>
      <c r="L13" s="36" t="s">
        <v>60</v>
      </c>
      <c r="M13" s="23" t="s">
        <v>61</v>
      </c>
    </row>
    <row r="14" spans="1:13" ht="17.399999999999999">
      <c r="A14" s="17">
        <v>11</v>
      </c>
      <c r="B14" s="29" t="s">
        <v>62</v>
      </c>
      <c r="C14" s="29" t="s">
        <v>57</v>
      </c>
      <c r="D14" s="29" t="s">
        <v>58</v>
      </c>
      <c r="E14" s="33" t="s">
        <v>20</v>
      </c>
      <c r="F14" s="29">
        <v>9789863429166</v>
      </c>
      <c r="G14" s="29">
        <v>1</v>
      </c>
      <c r="H14" s="29">
        <v>10500</v>
      </c>
      <c r="I14" s="29">
        <v>10500</v>
      </c>
      <c r="J14" s="34" t="s">
        <v>63</v>
      </c>
      <c r="K14" s="35" t="s">
        <v>60</v>
      </c>
      <c r="L14" s="36" t="s">
        <v>64</v>
      </c>
      <c r="M14" s="23" t="s">
        <v>65</v>
      </c>
    </row>
    <row r="15" spans="1:13" ht="17.399999999999999">
      <c r="A15" s="17">
        <v>12</v>
      </c>
      <c r="B15" s="37" t="s">
        <v>66</v>
      </c>
      <c r="C15" s="38" t="s">
        <v>67</v>
      </c>
      <c r="D15" s="37" t="s">
        <v>68</v>
      </c>
      <c r="E15" s="33" t="s">
        <v>69</v>
      </c>
      <c r="F15" s="39">
        <v>9789579250023</v>
      </c>
      <c r="G15" s="40">
        <v>1</v>
      </c>
      <c r="H15" s="41">
        <v>3360</v>
      </c>
      <c r="I15" s="42">
        <v>3360</v>
      </c>
      <c r="J15" s="43" t="s">
        <v>37</v>
      </c>
      <c r="K15" s="39" t="s">
        <v>36</v>
      </c>
      <c r="L15" s="44" t="s">
        <v>36</v>
      </c>
      <c r="M15" s="23" t="s">
        <v>61</v>
      </c>
    </row>
    <row r="16" spans="1:13" ht="17.399999999999999">
      <c r="A16" s="17">
        <v>13</v>
      </c>
      <c r="B16" s="45" t="s">
        <v>70</v>
      </c>
      <c r="C16" s="38" t="s">
        <v>71</v>
      </c>
      <c r="D16" s="37" t="s">
        <v>58</v>
      </c>
      <c r="E16" s="33" t="s">
        <v>69</v>
      </c>
      <c r="F16" s="30">
        <v>9789863427339</v>
      </c>
      <c r="G16" s="40">
        <v>1</v>
      </c>
      <c r="H16" s="41">
        <v>1210</v>
      </c>
      <c r="I16" s="42">
        <v>1210</v>
      </c>
      <c r="J16" s="43" t="s">
        <v>37</v>
      </c>
      <c r="K16" s="39" t="s">
        <v>36</v>
      </c>
      <c r="L16" s="44" t="s">
        <v>36</v>
      </c>
      <c r="M16" s="23" t="s">
        <v>65</v>
      </c>
    </row>
    <row r="17" spans="1:13" ht="17.399999999999999">
      <c r="A17" s="17">
        <v>14</v>
      </c>
      <c r="B17" s="45" t="s">
        <v>72</v>
      </c>
      <c r="C17" s="46" t="s">
        <v>57</v>
      </c>
      <c r="D17" s="47" t="s">
        <v>58</v>
      </c>
      <c r="E17" s="33" t="s">
        <v>69</v>
      </c>
      <c r="F17" s="30">
        <v>9789863427605</v>
      </c>
      <c r="G17" s="48">
        <v>1</v>
      </c>
      <c r="H17" s="49">
        <v>2100</v>
      </c>
      <c r="I17" s="42">
        <v>2100</v>
      </c>
      <c r="J17" s="50" t="s">
        <v>37</v>
      </c>
      <c r="K17" s="51" t="s">
        <v>36</v>
      </c>
      <c r="L17" s="52" t="s">
        <v>36</v>
      </c>
      <c r="M17" s="23" t="s">
        <v>73</v>
      </c>
    </row>
    <row r="18" spans="1:13" ht="17.399999999999999">
      <c r="A18" s="17">
        <v>15</v>
      </c>
      <c r="B18" s="53" t="s">
        <v>74</v>
      </c>
      <c r="C18" s="54" t="s">
        <v>75</v>
      </c>
      <c r="D18" s="55" t="s">
        <v>76</v>
      </c>
      <c r="E18" s="33" t="s">
        <v>20</v>
      </c>
      <c r="F18" s="25">
        <v>9789864791606</v>
      </c>
      <c r="G18" s="40">
        <v>1</v>
      </c>
      <c r="H18" s="41">
        <v>840</v>
      </c>
      <c r="I18" s="42">
        <v>840</v>
      </c>
      <c r="J18" s="43" t="s">
        <v>37</v>
      </c>
      <c r="K18" s="48" t="s">
        <v>36</v>
      </c>
      <c r="L18" s="44" t="s">
        <v>36</v>
      </c>
      <c r="M18" s="23" t="s">
        <v>61</v>
      </c>
    </row>
    <row r="19" spans="1:13" ht="17.399999999999999">
      <c r="A19" s="17">
        <v>16</v>
      </c>
      <c r="B19" s="18" t="s">
        <v>77</v>
      </c>
      <c r="C19" s="21" t="s">
        <v>78</v>
      </c>
      <c r="D19" s="21" t="s">
        <v>79</v>
      </c>
      <c r="E19" s="33" t="s">
        <v>20</v>
      </c>
      <c r="F19" s="21">
        <v>471721103302</v>
      </c>
      <c r="G19" s="19">
        <v>1</v>
      </c>
      <c r="H19" s="21">
        <v>800</v>
      </c>
      <c r="I19" s="21">
        <v>800</v>
      </c>
      <c r="J19" s="56" t="s">
        <v>37</v>
      </c>
      <c r="K19" s="19" t="s">
        <v>36</v>
      </c>
      <c r="L19" s="44" t="s">
        <v>36</v>
      </c>
      <c r="M19" s="23" t="s">
        <v>61</v>
      </c>
    </row>
    <row r="20" spans="1:13" ht="17.399999999999999">
      <c r="A20" s="17">
        <v>17</v>
      </c>
      <c r="B20" s="21" t="s">
        <v>80</v>
      </c>
      <c r="C20" s="21" t="s">
        <v>81</v>
      </c>
      <c r="D20" s="21" t="s">
        <v>76</v>
      </c>
      <c r="E20" s="33" t="s">
        <v>20</v>
      </c>
      <c r="F20" s="21">
        <v>9789863202820</v>
      </c>
      <c r="G20" s="19">
        <v>1</v>
      </c>
      <c r="H20" s="21">
        <v>2000</v>
      </c>
      <c r="I20" s="21">
        <v>2000</v>
      </c>
      <c r="J20" s="56" t="s">
        <v>37</v>
      </c>
      <c r="K20" s="19" t="s">
        <v>36</v>
      </c>
      <c r="L20" s="44" t="s">
        <v>36</v>
      </c>
      <c r="M20" s="23" t="s">
        <v>65</v>
      </c>
    </row>
    <row r="21" spans="1:13" ht="17.399999999999999">
      <c r="A21" s="17">
        <v>18</v>
      </c>
      <c r="B21" s="18" t="s">
        <v>82</v>
      </c>
      <c r="C21" s="18" t="s">
        <v>83</v>
      </c>
      <c r="D21" s="21" t="s">
        <v>76</v>
      </c>
      <c r="E21" s="33" t="s">
        <v>27</v>
      </c>
      <c r="F21" s="18">
        <v>9789864798681</v>
      </c>
      <c r="G21" s="19">
        <v>1</v>
      </c>
      <c r="H21" s="21">
        <v>2000</v>
      </c>
      <c r="I21" s="21">
        <v>2000</v>
      </c>
      <c r="J21" s="56" t="s">
        <v>37</v>
      </c>
      <c r="K21" s="19" t="s">
        <v>36</v>
      </c>
      <c r="L21" s="44" t="s">
        <v>36</v>
      </c>
      <c r="M21" s="23" t="s">
        <v>61</v>
      </c>
    </row>
    <row r="22" spans="1:13" ht="17.399999999999999">
      <c r="A22" s="17">
        <v>19</v>
      </c>
      <c r="B22" s="21" t="s">
        <v>84</v>
      </c>
      <c r="C22" s="21" t="s">
        <v>85</v>
      </c>
      <c r="D22" s="21" t="s">
        <v>79</v>
      </c>
      <c r="E22" s="33" t="s">
        <v>27</v>
      </c>
      <c r="F22" s="21">
        <v>4717211031346</v>
      </c>
      <c r="G22" s="19">
        <v>1</v>
      </c>
      <c r="H22" s="21">
        <v>1280</v>
      </c>
      <c r="I22" s="21">
        <v>1280</v>
      </c>
      <c r="J22" s="56" t="s">
        <v>37</v>
      </c>
      <c r="K22" s="19" t="s">
        <v>36</v>
      </c>
      <c r="L22" s="44" t="s">
        <v>36</v>
      </c>
      <c r="M22" s="23" t="s">
        <v>65</v>
      </c>
    </row>
    <row r="23" spans="1:13" ht="34.799999999999997">
      <c r="A23" s="17">
        <v>20</v>
      </c>
      <c r="B23" s="18" t="s">
        <v>86</v>
      </c>
      <c r="C23" s="18" t="s">
        <v>87</v>
      </c>
      <c r="D23" s="21" t="s">
        <v>79</v>
      </c>
      <c r="E23" s="33" t="s">
        <v>20</v>
      </c>
      <c r="F23" s="18">
        <v>9789869484428</v>
      </c>
      <c r="G23" s="19">
        <v>1</v>
      </c>
      <c r="H23" s="18">
        <v>1120</v>
      </c>
      <c r="I23" s="18">
        <v>1120</v>
      </c>
      <c r="J23" s="56" t="s">
        <v>37</v>
      </c>
      <c r="K23" s="19" t="s">
        <v>36</v>
      </c>
      <c r="L23" s="44" t="s">
        <v>36</v>
      </c>
      <c r="M23" s="23" t="s">
        <v>61</v>
      </c>
    </row>
    <row r="24" spans="1:13" ht="17.399999999999999">
      <c r="A24" s="17">
        <v>21</v>
      </c>
      <c r="B24" s="21" t="s">
        <v>88</v>
      </c>
      <c r="C24" s="21" t="s">
        <v>89</v>
      </c>
      <c r="D24" s="21" t="s">
        <v>90</v>
      </c>
      <c r="E24" s="33" t="s">
        <v>20</v>
      </c>
      <c r="F24" s="21">
        <v>9789570853513</v>
      </c>
      <c r="G24" s="19">
        <v>1</v>
      </c>
      <c r="H24" s="21">
        <v>950</v>
      </c>
      <c r="I24" s="21">
        <v>950</v>
      </c>
      <c r="J24" s="56" t="s">
        <v>37</v>
      </c>
      <c r="K24" s="19" t="s">
        <v>36</v>
      </c>
      <c r="L24" s="44" t="s">
        <v>36</v>
      </c>
      <c r="M24" s="23" t="s">
        <v>61</v>
      </c>
    </row>
    <row r="25" spans="1:13" ht="17.399999999999999">
      <c r="A25" s="17">
        <v>22</v>
      </c>
      <c r="B25" s="21" t="s">
        <v>91</v>
      </c>
      <c r="C25" s="21" t="s">
        <v>92</v>
      </c>
      <c r="D25" s="24" t="s">
        <v>76</v>
      </c>
      <c r="E25" s="33" t="s">
        <v>69</v>
      </c>
      <c r="F25" s="21">
        <v>9789864797547</v>
      </c>
      <c r="G25" s="19">
        <v>1</v>
      </c>
      <c r="H25" s="21">
        <v>1500</v>
      </c>
      <c r="I25" s="19">
        <v>1500</v>
      </c>
      <c r="J25" s="56" t="s">
        <v>37</v>
      </c>
      <c r="K25" s="19" t="s">
        <v>36</v>
      </c>
      <c r="L25" s="44" t="s">
        <v>36</v>
      </c>
      <c r="M25" s="23" t="s">
        <v>65</v>
      </c>
    </row>
    <row r="26" spans="1:13" ht="52.2">
      <c r="A26" s="17">
        <v>23</v>
      </c>
      <c r="B26" s="21" t="s">
        <v>93</v>
      </c>
      <c r="C26" s="21" t="s">
        <v>94</v>
      </c>
      <c r="D26" s="21" t="s">
        <v>95</v>
      </c>
      <c r="E26" s="33" t="s">
        <v>69</v>
      </c>
      <c r="F26" s="21">
        <v>9789865071516</v>
      </c>
      <c r="G26" s="19">
        <v>1</v>
      </c>
      <c r="H26" s="21">
        <v>720</v>
      </c>
      <c r="I26" s="19">
        <v>720</v>
      </c>
      <c r="J26" s="56" t="s">
        <v>37</v>
      </c>
      <c r="K26" s="19" t="s">
        <v>36</v>
      </c>
      <c r="L26" s="44" t="s">
        <v>36</v>
      </c>
      <c r="M26" s="23" t="s">
        <v>65</v>
      </c>
    </row>
    <row r="27" spans="1:13" ht="34.799999999999997">
      <c r="A27" s="17">
        <v>24</v>
      </c>
      <c r="B27" s="21" t="s">
        <v>96</v>
      </c>
      <c r="C27" s="21" t="s">
        <v>97</v>
      </c>
      <c r="D27" s="21" t="s">
        <v>98</v>
      </c>
      <c r="E27" s="33" t="s">
        <v>69</v>
      </c>
      <c r="F27" s="21">
        <v>9789869664455</v>
      </c>
      <c r="G27" s="19">
        <v>1</v>
      </c>
      <c r="H27" s="18">
        <v>670</v>
      </c>
      <c r="I27" s="19">
        <v>670</v>
      </c>
      <c r="J27" s="56" t="s">
        <v>37</v>
      </c>
      <c r="K27" s="19" t="s">
        <v>36</v>
      </c>
      <c r="L27" s="44" t="s">
        <v>36</v>
      </c>
      <c r="M27" s="23" t="s">
        <v>61</v>
      </c>
    </row>
    <row r="28" spans="1:13" ht="17.399999999999999">
      <c r="A28" s="17">
        <v>25</v>
      </c>
      <c r="B28" s="18" t="s">
        <v>99</v>
      </c>
      <c r="C28" s="21" t="s">
        <v>100</v>
      </c>
      <c r="D28" s="57" t="s">
        <v>101</v>
      </c>
      <c r="E28" s="33" t="s">
        <v>69</v>
      </c>
      <c r="F28" s="21">
        <v>9789575215309</v>
      </c>
      <c r="G28" s="19">
        <v>1</v>
      </c>
      <c r="H28" s="21">
        <v>1800</v>
      </c>
      <c r="I28" s="21">
        <v>1800</v>
      </c>
      <c r="J28" s="56" t="s">
        <v>37</v>
      </c>
      <c r="K28" s="19" t="s">
        <v>36</v>
      </c>
      <c r="L28" s="44" t="s">
        <v>36</v>
      </c>
      <c r="M28" s="23" t="s">
        <v>65</v>
      </c>
    </row>
    <row r="29" spans="1:13" ht="32.25" customHeight="1">
      <c r="A29" s="17">
        <v>26</v>
      </c>
      <c r="B29" s="21" t="s">
        <v>102</v>
      </c>
      <c r="C29" s="21" t="s">
        <v>103</v>
      </c>
      <c r="D29" s="21" t="s">
        <v>79</v>
      </c>
      <c r="E29" s="33" t="s">
        <v>69</v>
      </c>
      <c r="F29" s="21">
        <v>4717211032824</v>
      </c>
      <c r="G29" s="19">
        <v>1</v>
      </c>
      <c r="H29" s="21">
        <v>2000</v>
      </c>
      <c r="I29" s="21">
        <v>2000</v>
      </c>
      <c r="J29" s="56" t="s">
        <v>37</v>
      </c>
      <c r="K29" s="19" t="s">
        <v>36</v>
      </c>
      <c r="L29" s="44" t="s">
        <v>36</v>
      </c>
      <c r="M29" s="23" t="s">
        <v>61</v>
      </c>
    </row>
    <row r="30" spans="1:13" ht="17.399999999999999">
      <c r="A30" s="17">
        <v>27</v>
      </c>
      <c r="B30" s="58" t="s">
        <v>104</v>
      </c>
      <c r="C30" s="19" t="s">
        <v>105</v>
      </c>
      <c r="D30" s="44" t="s">
        <v>106</v>
      </c>
      <c r="E30" s="19" t="s">
        <v>20</v>
      </c>
      <c r="F30" s="19">
        <v>9786269566211</v>
      </c>
      <c r="G30" s="19">
        <v>1</v>
      </c>
      <c r="H30" s="19">
        <v>320</v>
      </c>
      <c r="I30" s="19">
        <f>(H30*G30)</f>
        <v>320</v>
      </c>
      <c r="J30" s="56" t="s">
        <v>107</v>
      </c>
      <c r="K30" s="19" t="s">
        <v>108</v>
      </c>
      <c r="L30" s="44" t="s">
        <v>108</v>
      </c>
      <c r="M30" s="23" t="s">
        <v>73</v>
      </c>
    </row>
    <row r="31" spans="1:13" ht="17.399999999999999">
      <c r="A31" s="17">
        <v>28</v>
      </c>
      <c r="B31" s="19" t="s">
        <v>109</v>
      </c>
      <c r="C31" s="19" t="s">
        <v>105</v>
      </c>
      <c r="D31" s="44" t="s">
        <v>106</v>
      </c>
      <c r="E31" s="19" t="s">
        <v>27</v>
      </c>
      <c r="F31" s="59">
        <v>9786269566228</v>
      </c>
      <c r="G31" s="19">
        <v>1</v>
      </c>
      <c r="H31" s="19">
        <v>320</v>
      </c>
      <c r="I31" s="19">
        <f>(H31*G31)</f>
        <v>320</v>
      </c>
      <c r="J31" s="56" t="s">
        <v>23</v>
      </c>
      <c r="K31" s="19" t="s">
        <v>108</v>
      </c>
      <c r="L31" s="44" t="s">
        <v>108</v>
      </c>
      <c r="M31" s="23" t="s">
        <v>73</v>
      </c>
    </row>
    <row r="32" spans="1:13" ht="17.399999999999999">
      <c r="A32" s="17">
        <v>29</v>
      </c>
      <c r="B32" s="19" t="s">
        <v>110</v>
      </c>
      <c r="C32" s="19" t="s">
        <v>105</v>
      </c>
      <c r="D32" s="44" t="s">
        <v>106</v>
      </c>
      <c r="E32" s="19" t="s">
        <v>69</v>
      </c>
      <c r="F32" s="19">
        <v>9786269603886</v>
      </c>
      <c r="G32" s="19">
        <v>1</v>
      </c>
      <c r="H32" s="19">
        <v>320</v>
      </c>
      <c r="I32" s="19">
        <f t="shared" ref="I32:I39" si="0">(H32*G32)</f>
        <v>320</v>
      </c>
      <c r="J32" s="56" t="s">
        <v>28</v>
      </c>
      <c r="K32" s="19" t="s">
        <v>108</v>
      </c>
      <c r="L32" s="44" t="s">
        <v>108</v>
      </c>
      <c r="M32" s="23" t="s">
        <v>65</v>
      </c>
    </row>
    <row r="33" spans="1:13" ht="17.399999999999999">
      <c r="A33" s="17">
        <v>30</v>
      </c>
      <c r="B33" s="19" t="s">
        <v>111</v>
      </c>
      <c r="C33" s="19" t="s">
        <v>105</v>
      </c>
      <c r="D33" s="44" t="s">
        <v>106</v>
      </c>
      <c r="E33" s="19" t="s">
        <v>69</v>
      </c>
      <c r="F33" s="19">
        <v>9786269603893</v>
      </c>
      <c r="G33" s="19">
        <v>1</v>
      </c>
      <c r="H33" s="19">
        <v>320</v>
      </c>
      <c r="I33" s="19">
        <f t="shared" si="0"/>
        <v>320</v>
      </c>
      <c r="J33" s="56" t="s">
        <v>112</v>
      </c>
      <c r="K33" s="19" t="s">
        <v>21</v>
      </c>
      <c r="L33" s="44" t="s">
        <v>108</v>
      </c>
      <c r="M33" s="23" t="s">
        <v>61</v>
      </c>
    </row>
    <row r="34" spans="1:13" ht="17.399999999999999">
      <c r="A34" s="17">
        <v>31</v>
      </c>
      <c r="B34" s="44" t="s">
        <v>113</v>
      </c>
      <c r="C34" s="19" t="s">
        <v>105</v>
      </c>
      <c r="D34" s="44" t="s">
        <v>106</v>
      </c>
      <c r="E34" s="19" t="s">
        <v>69</v>
      </c>
      <c r="F34" s="19">
        <v>9786267174029</v>
      </c>
      <c r="G34" s="19">
        <v>1</v>
      </c>
      <c r="H34" s="19">
        <v>320</v>
      </c>
      <c r="I34" s="19">
        <f t="shared" si="0"/>
        <v>320</v>
      </c>
      <c r="J34" s="56" t="s">
        <v>112</v>
      </c>
      <c r="K34" s="19" t="s">
        <v>108</v>
      </c>
      <c r="L34" s="44" t="s">
        <v>22</v>
      </c>
      <c r="M34" s="23" t="s">
        <v>61</v>
      </c>
    </row>
    <row r="35" spans="1:13" ht="17.399999999999999">
      <c r="A35" s="17">
        <v>32</v>
      </c>
      <c r="B35" s="44" t="s">
        <v>114</v>
      </c>
      <c r="C35" s="19" t="s">
        <v>105</v>
      </c>
      <c r="D35" s="44" t="s">
        <v>106</v>
      </c>
      <c r="E35" s="19" t="s">
        <v>69</v>
      </c>
      <c r="F35" s="19">
        <v>9786267174036</v>
      </c>
      <c r="G35" s="19">
        <v>1</v>
      </c>
      <c r="H35" s="19">
        <v>320</v>
      </c>
      <c r="I35" s="19">
        <f t="shared" si="0"/>
        <v>320</v>
      </c>
      <c r="J35" s="56" t="s">
        <v>28</v>
      </c>
      <c r="K35" s="19" t="s">
        <v>108</v>
      </c>
      <c r="L35" s="44" t="s">
        <v>108</v>
      </c>
      <c r="M35" s="23" t="s">
        <v>73</v>
      </c>
    </row>
    <row r="36" spans="1:13" ht="17.399999999999999">
      <c r="A36" s="17">
        <v>33</v>
      </c>
      <c r="B36" s="18" t="s">
        <v>115</v>
      </c>
      <c r="C36" s="19" t="s">
        <v>105</v>
      </c>
      <c r="D36" s="44" t="s">
        <v>106</v>
      </c>
      <c r="E36" s="19" t="s">
        <v>69</v>
      </c>
      <c r="F36" s="19">
        <v>9786267174135</v>
      </c>
      <c r="G36" s="19">
        <v>1</v>
      </c>
      <c r="H36" s="19">
        <v>320</v>
      </c>
      <c r="I36" s="19">
        <f t="shared" si="0"/>
        <v>320</v>
      </c>
      <c r="J36" s="56" t="s">
        <v>28</v>
      </c>
      <c r="K36" s="19" t="s">
        <v>108</v>
      </c>
      <c r="L36" s="44" t="s">
        <v>108</v>
      </c>
      <c r="M36" s="23" t="s">
        <v>61</v>
      </c>
    </row>
    <row r="37" spans="1:13" ht="17.399999999999999">
      <c r="A37" s="17">
        <v>34</v>
      </c>
      <c r="B37" s="58" t="s">
        <v>116</v>
      </c>
      <c r="C37" s="19" t="s">
        <v>105</v>
      </c>
      <c r="D37" s="44" t="s">
        <v>106</v>
      </c>
      <c r="E37" s="19" t="s">
        <v>20</v>
      </c>
      <c r="F37" s="19">
        <v>9786267174142</v>
      </c>
      <c r="G37" s="19">
        <v>1</v>
      </c>
      <c r="H37" s="19">
        <v>320</v>
      </c>
      <c r="I37" s="19">
        <f t="shared" si="0"/>
        <v>320</v>
      </c>
      <c r="J37" s="56" t="s">
        <v>112</v>
      </c>
      <c r="K37" s="19" t="s">
        <v>108</v>
      </c>
      <c r="L37" s="44" t="s">
        <v>108</v>
      </c>
      <c r="M37" s="23" t="s">
        <v>61</v>
      </c>
    </row>
    <row r="38" spans="1:13" ht="17.399999999999999">
      <c r="A38" s="17">
        <v>35</v>
      </c>
      <c r="B38" s="19" t="s">
        <v>117</v>
      </c>
      <c r="C38" s="19" t="s">
        <v>105</v>
      </c>
      <c r="D38" s="44" t="s">
        <v>106</v>
      </c>
      <c r="E38" s="19" t="s">
        <v>69</v>
      </c>
      <c r="F38" s="19">
        <v>9786267174234</v>
      </c>
      <c r="G38" s="19">
        <v>1</v>
      </c>
      <c r="H38" s="19">
        <v>320</v>
      </c>
      <c r="I38" s="19">
        <f t="shared" si="0"/>
        <v>320</v>
      </c>
      <c r="J38" s="56" t="s">
        <v>28</v>
      </c>
      <c r="K38" s="19" t="s">
        <v>108</v>
      </c>
      <c r="L38" s="44" t="s">
        <v>108</v>
      </c>
      <c r="M38" s="23" t="s">
        <v>61</v>
      </c>
    </row>
    <row r="39" spans="1:13" ht="17.399999999999999">
      <c r="A39" s="17">
        <v>36</v>
      </c>
      <c r="B39" s="19" t="s">
        <v>118</v>
      </c>
      <c r="C39" s="19" t="s">
        <v>105</v>
      </c>
      <c r="D39" s="44" t="s">
        <v>106</v>
      </c>
      <c r="E39" s="19" t="s">
        <v>69</v>
      </c>
      <c r="F39" s="19">
        <v>9786267174241</v>
      </c>
      <c r="G39" s="19">
        <v>1</v>
      </c>
      <c r="H39" s="19">
        <v>320</v>
      </c>
      <c r="I39" s="19">
        <f t="shared" si="0"/>
        <v>320</v>
      </c>
      <c r="J39" s="56" t="s">
        <v>112</v>
      </c>
      <c r="K39" s="19" t="s">
        <v>108</v>
      </c>
      <c r="L39" s="44" t="s">
        <v>108</v>
      </c>
      <c r="M39" s="23" t="s">
        <v>61</v>
      </c>
    </row>
    <row r="40" spans="1:13" ht="17.399999999999999">
      <c r="A40" s="17">
        <v>37</v>
      </c>
      <c r="B40" s="19" t="s">
        <v>119</v>
      </c>
      <c r="C40" s="19" t="s">
        <v>355</v>
      </c>
      <c r="D40" s="44" t="s">
        <v>120</v>
      </c>
      <c r="E40" s="19" t="s">
        <v>69</v>
      </c>
      <c r="F40" s="19">
        <v>9789576580154</v>
      </c>
      <c r="G40" s="19">
        <v>1</v>
      </c>
      <c r="H40" s="19">
        <v>3200</v>
      </c>
      <c r="I40" s="19">
        <v>3200</v>
      </c>
      <c r="J40" s="56" t="s">
        <v>112</v>
      </c>
      <c r="K40" s="19" t="s">
        <v>108</v>
      </c>
      <c r="L40" s="44" t="s">
        <v>108</v>
      </c>
      <c r="M40" s="23" t="s">
        <v>65</v>
      </c>
    </row>
    <row r="41" spans="1:13" ht="17.399999999999999">
      <c r="A41" s="17">
        <v>38</v>
      </c>
      <c r="B41" s="19" t="s">
        <v>93</v>
      </c>
      <c r="C41" s="19" t="s">
        <v>121</v>
      </c>
      <c r="D41" s="44" t="s">
        <v>122</v>
      </c>
      <c r="E41" s="19" t="s">
        <v>69</v>
      </c>
      <c r="F41" s="19">
        <v>9789865071516</v>
      </c>
      <c r="G41" s="19">
        <v>1</v>
      </c>
      <c r="H41" s="19">
        <v>960</v>
      </c>
      <c r="I41" s="19">
        <v>960</v>
      </c>
      <c r="J41" s="56" t="s">
        <v>112</v>
      </c>
      <c r="K41" s="19" t="s">
        <v>108</v>
      </c>
      <c r="L41" s="44" t="s">
        <v>108</v>
      </c>
      <c r="M41" s="23" t="s">
        <v>61</v>
      </c>
    </row>
    <row r="42" spans="1:13" ht="17.399999999999999">
      <c r="A42" s="17">
        <v>39</v>
      </c>
      <c r="B42" s="19" t="s">
        <v>123</v>
      </c>
      <c r="C42" s="19" t="s">
        <v>124</v>
      </c>
      <c r="D42" s="44" t="s">
        <v>79</v>
      </c>
      <c r="E42" s="19" t="s">
        <v>69</v>
      </c>
      <c r="F42" s="19">
        <v>471721103302</v>
      </c>
      <c r="G42" s="19">
        <v>1</v>
      </c>
      <c r="H42" s="19">
        <v>800</v>
      </c>
      <c r="I42" s="19">
        <v>800</v>
      </c>
      <c r="J42" s="56" t="s">
        <v>112</v>
      </c>
      <c r="K42" s="19" t="s">
        <v>108</v>
      </c>
      <c r="L42" s="44" t="s">
        <v>108</v>
      </c>
      <c r="M42" s="23" t="s">
        <v>61</v>
      </c>
    </row>
    <row r="43" spans="1:13" ht="17.399999999999999">
      <c r="A43" s="17">
        <v>40</v>
      </c>
      <c r="B43" s="19" t="s">
        <v>125</v>
      </c>
      <c r="C43" s="19" t="s">
        <v>126</v>
      </c>
      <c r="D43" s="19" t="s">
        <v>127</v>
      </c>
      <c r="E43" s="19" t="s">
        <v>69</v>
      </c>
      <c r="F43" s="19">
        <v>4713510594179</v>
      </c>
      <c r="G43" s="19">
        <v>1</v>
      </c>
      <c r="H43" s="19">
        <v>1050</v>
      </c>
      <c r="I43" s="19">
        <v>1050</v>
      </c>
      <c r="J43" s="56" t="s">
        <v>28</v>
      </c>
      <c r="K43" s="19" t="s">
        <v>108</v>
      </c>
      <c r="L43" s="44" t="s">
        <v>108</v>
      </c>
      <c r="M43" s="23" t="s">
        <v>61</v>
      </c>
    </row>
    <row r="44" spans="1:13" ht="17.399999999999999">
      <c r="A44" s="17">
        <v>41</v>
      </c>
      <c r="B44" s="19" t="s">
        <v>128</v>
      </c>
      <c r="C44" s="19" t="s">
        <v>129</v>
      </c>
      <c r="D44" s="19" t="s">
        <v>130</v>
      </c>
      <c r="E44" s="19" t="s">
        <v>69</v>
      </c>
      <c r="F44" s="19">
        <v>9786267177747</v>
      </c>
      <c r="G44" s="19">
        <v>1</v>
      </c>
      <c r="H44" s="19">
        <v>1800</v>
      </c>
      <c r="I44" s="19">
        <v>1800</v>
      </c>
      <c r="J44" s="56" t="s">
        <v>112</v>
      </c>
      <c r="K44" s="19" t="s">
        <v>108</v>
      </c>
      <c r="L44" s="44" t="s">
        <v>108</v>
      </c>
      <c r="M44" s="23" t="s">
        <v>61</v>
      </c>
    </row>
    <row r="45" spans="1:13" ht="17.399999999999999">
      <c r="A45" s="17">
        <v>42</v>
      </c>
      <c r="B45" s="19" t="s">
        <v>131</v>
      </c>
      <c r="C45" s="19" t="s">
        <v>132</v>
      </c>
      <c r="D45" s="19" t="s">
        <v>101</v>
      </c>
      <c r="E45" s="19" t="s">
        <v>69</v>
      </c>
      <c r="F45" s="19">
        <v>9789575214937</v>
      </c>
      <c r="G45" s="19">
        <v>1</v>
      </c>
      <c r="H45" s="19">
        <v>1250</v>
      </c>
      <c r="I45" s="19">
        <v>1250</v>
      </c>
      <c r="J45" s="56" t="s">
        <v>112</v>
      </c>
      <c r="K45" s="19" t="s">
        <v>22</v>
      </c>
      <c r="L45" s="44" t="s">
        <v>108</v>
      </c>
      <c r="M45" s="23" t="s">
        <v>61</v>
      </c>
    </row>
    <row r="46" spans="1:13" ht="17.399999999999999">
      <c r="A46" s="17">
        <v>43</v>
      </c>
      <c r="B46" s="44" t="s">
        <v>133</v>
      </c>
      <c r="C46" s="19" t="s">
        <v>134</v>
      </c>
      <c r="D46" s="19" t="s">
        <v>101</v>
      </c>
      <c r="E46" s="19" t="s">
        <v>69</v>
      </c>
      <c r="F46" s="19" t="s">
        <v>135</v>
      </c>
      <c r="G46" s="19">
        <v>1</v>
      </c>
      <c r="H46" s="19">
        <v>250</v>
      </c>
      <c r="I46" s="19">
        <v>250</v>
      </c>
      <c r="J46" s="56" t="s">
        <v>112</v>
      </c>
      <c r="K46" s="19" t="s">
        <v>108</v>
      </c>
      <c r="L46" s="44" t="s">
        <v>22</v>
      </c>
      <c r="M46" s="23" t="s">
        <v>61</v>
      </c>
    </row>
    <row r="47" spans="1:13" ht="17.399999999999999">
      <c r="A47" s="17">
        <v>44</v>
      </c>
      <c r="B47" s="58" t="s">
        <v>136</v>
      </c>
      <c r="C47" s="19" t="s">
        <v>134</v>
      </c>
      <c r="D47" s="19" t="s">
        <v>101</v>
      </c>
      <c r="E47" s="19" t="s">
        <v>27</v>
      </c>
      <c r="F47" s="19">
        <v>9789575215866</v>
      </c>
      <c r="G47" s="19">
        <v>1</v>
      </c>
      <c r="H47" s="19">
        <v>250</v>
      </c>
      <c r="I47" s="19">
        <v>250</v>
      </c>
      <c r="J47" s="56" t="s">
        <v>112</v>
      </c>
      <c r="K47" s="19" t="s">
        <v>108</v>
      </c>
      <c r="L47" s="44" t="s">
        <v>108</v>
      </c>
      <c r="M47" s="23" t="s">
        <v>61</v>
      </c>
    </row>
    <row r="48" spans="1:13" ht="17.399999999999999">
      <c r="A48" s="17">
        <v>45</v>
      </c>
      <c r="B48" s="19" t="s">
        <v>137</v>
      </c>
      <c r="C48" s="60" t="s">
        <v>138</v>
      </c>
      <c r="D48" s="19" t="s">
        <v>79</v>
      </c>
      <c r="E48" s="19" t="s">
        <v>69</v>
      </c>
      <c r="F48" s="19">
        <v>4717211033562</v>
      </c>
      <c r="G48" s="19">
        <v>1</v>
      </c>
      <c r="H48" s="19">
        <v>980</v>
      </c>
      <c r="I48" s="19">
        <v>980</v>
      </c>
      <c r="J48" s="56" t="s">
        <v>112</v>
      </c>
      <c r="K48" s="19" t="s">
        <v>108</v>
      </c>
      <c r="L48" s="44" t="s">
        <v>108</v>
      </c>
      <c r="M48" s="23" t="s">
        <v>61</v>
      </c>
    </row>
    <row r="49" spans="1:13" ht="34.799999999999997">
      <c r="A49" s="17">
        <v>46</v>
      </c>
      <c r="B49" s="121" t="s">
        <v>139</v>
      </c>
      <c r="C49" s="61" t="s">
        <v>140</v>
      </c>
      <c r="D49" s="62" t="s">
        <v>120</v>
      </c>
      <c r="E49" s="33" t="s">
        <v>69</v>
      </c>
      <c r="F49" s="63">
        <v>9789576584312</v>
      </c>
      <c r="G49" s="33">
        <v>3</v>
      </c>
      <c r="H49" s="64">
        <v>900</v>
      </c>
      <c r="I49" s="64">
        <v>1800</v>
      </c>
      <c r="J49" s="65" t="s">
        <v>23</v>
      </c>
      <c r="K49" s="33" t="s">
        <v>108</v>
      </c>
      <c r="L49" s="66" t="s">
        <v>22</v>
      </c>
      <c r="M49" s="23" t="s">
        <v>61</v>
      </c>
    </row>
    <row r="50" spans="1:13" ht="17.399999999999999">
      <c r="A50" s="17">
        <v>47</v>
      </c>
      <c r="B50" s="121" t="s">
        <v>141</v>
      </c>
      <c r="C50" s="67" t="s">
        <v>142</v>
      </c>
      <c r="D50" s="68" t="s">
        <v>79</v>
      </c>
      <c r="E50" s="33" t="s">
        <v>69</v>
      </c>
      <c r="F50" s="63">
        <v>9786263050488</v>
      </c>
      <c r="G50" s="33">
        <v>1</v>
      </c>
      <c r="H50" s="64">
        <v>1600</v>
      </c>
      <c r="I50" s="64">
        <v>1600</v>
      </c>
      <c r="J50" s="65" t="s">
        <v>112</v>
      </c>
      <c r="K50" s="33" t="s">
        <v>108</v>
      </c>
      <c r="L50" s="66" t="s">
        <v>108</v>
      </c>
      <c r="M50" s="23" t="s">
        <v>61</v>
      </c>
    </row>
    <row r="51" spans="1:13" ht="17.399999999999999">
      <c r="A51" s="17">
        <v>48</v>
      </c>
      <c r="B51" s="69" t="s">
        <v>143</v>
      </c>
      <c r="C51" s="70" t="s">
        <v>144</v>
      </c>
      <c r="D51" s="70" t="s">
        <v>145</v>
      </c>
      <c r="E51" s="60" t="s">
        <v>69</v>
      </c>
      <c r="F51" s="20">
        <v>9789578872592</v>
      </c>
      <c r="G51" s="19">
        <v>1</v>
      </c>
      <c r="H51" s="21">
        <v>280</v>
      </c>
      <c r="I51" s="21">
        <f t="shared" ref="I51:I73" si="1">H51*G51</f>
        <v>280</v>
      </c>
      <c r="J51" s="60" t="s">
        <v>108</v>
      </c>
      <c r="K51" s="60" t="s">
        <v>108</v>
      </c>
      <c r="L51" s="71" t="s">
        <v>108</v>
      </c>
      <c r="M51" s="23" t="s">
        <v>61</v>
      </c>
    </row>
    <row r="52" spans="1:13" ht="17.399999999999999">
      <c r="A52" s="17">
        <v>49</v>
      </c>
      <c r="B52" s="69" t="s">
        <v>146</v>
      </c>
      <c r="C52" s="70" t="s">
        <v>147</v>
      </c>
      <c r="D52" s="70" t="s">
        <v>148</v>
      </c>
      <c r="E52" s="60" t="s">
        <v>69</v>
      </c>
      <c r="F52" s="20">
        <v>9789862118955</v>
      </c>
      <c r="G52" s="19">
        <v>2</v>
      </c>
      <c r="H52" s="21">
        <v>320</v>
      </c>
      <c r="I52" s="21">
        <f>H52*G52</f>
        <v>640</v>
      </c>
      <c r="J52" s="60" t="s">
        <v>108</v>
      </c>
      <c r="K52" s="60" t="s">
        <v>108</v>
      </c>
      <c r="L52" s="71" t="s">
        <v>108</v>
      </c>
      <c r="M52" s="23" t="s">
        <v>61</v>
      </c>
    </row>
    <row r="53" spans="1:13" ht="17.399999999999999">
      <c r="A53" s="17">
        <v>50</v>
      </c>
      <c r="B53" s="69" t="s">
        <v>149</v>
      </c>
      <c r="C53" s="70" t="s">
        <v>150</v>
      </c>
      <c r="D53" s="70" t="s">
        <v>151</v>
      </c>
      <c r="E53" s="60" t="s">
        <v>69</v>
      </c>
      <c r="F53" s="20">
        <v>9789861897189</v>
      </c>
      <c r="G53" s="19">
        <v>1</v>
      </c>
      <c r="H53" s="21">
        <v>260</v>
      </c>
      <c r="I53" s="21">
        <f>H53*G53</f>
        <v>260</v>
      </c>
      <c r="J53" s="60" t="s">
        <v>22</v>
      </c>
      <c r="K53" s="60" t="s">
        <v>108</v>
      </c>
      <c r="L53" s="71" t="s">
        <v>108</v>
      </c>
      <c r="M53" s="23" t="s">
        <v>61</v>
      </c>
    </row>
    <row r="54" spans="1:13" ht="17.399999999999999">
      <c r="A54" s="17">
        <v>51</v>
      </c>
      <c r="B54" s="69" t="s">
        <v>152</v>
      </c>
      <c r="C54" s="70" t="s">
        <v>153</v>
      </c>
      <c r="D54" s="70" t="s">
        <v>130</v>
      </c>
      <c r="E54" s="60" t="s">
        <v>69</v>
      </c>
      <c r="F54" s="20">
        <v>9786267127629</v>
      </c>
      <c r="G54" s="19">
        <v>1</v>
      </c>
      <c r="H54" s="21">
        <v>360</v>
      </c>
      <c r="I54" s="21">
        <f>H54*G54</f>
        <v>360</v>
      </c>
      <c r="J54" s="60" t="s">
        <v>108</v>
      </c>
      <c r="K54" s="60" t="s">
        <v>108</v>
      </c>
      <c r="L54" s="71" t="s">
        <v>108</v>
      </c>
      <c r="M54" s="23" t="s">
        <v>61</v>
      </c>
    </row>
    <row r="55" spans="1:13" ht="17.399999999999999">
      <c r="A55" s="17">
        <v>52</v>
      </c>
      <c r="B55" s="60" t="s">
        <v>154</v>
      </c>
      <c r="C55" s="60" t="s">
        <v>155</v>
      </c>
      <c r="D55" s="60" t="s">
        <v>156</v>
      </c>
      <c r="E55" s="60" t="s">
        <v>69</v>
      </c>
      <c r="F55" s="72" t="s">
        <v>157</v>
      </c>
      <c r="G55" s="19">
        <v>1</v>
      </c>
      <c r="H55" s="21">
        <v>300</v>
      </c>
      <c r="I55" s="21">
        <f t="shared" si="1"/>
        <v>300</v>
      </c>
      <c r="J55" s="60" t="s">
        <v>108</v>
      </c>
      <c r="K55" s="60" t="s">
        <v>108</v>
      </c>
      <c r="L55" s="71" t="s">
        <v>108</v>
      </c>
      <c r="M55" s="23" t="s">
        <v>61</v>
      </c>
    </row>
    <row r="56" spans="1:13" ht="17.399999999999999">
      <c r="A56" s="17">
        <v>53</v>
      </c>
      <c r="B56" s="60" t="s">
        <v>158</v>
      </c>
      <c r="C56" s="60" t="s">
        <v>159</v>
      </c>
      <c r="D56" s="60" t="s">
        <v>160</v>
      </c>
      <c r="E56" s="60" t="s">
        <v>69</v>
      </c>
      <c r="F56" s="72" t="s">
        <v>161</v>
      </c>
      <c r="G56" s="19">
        <v>2</v>
      </c>
      <c r="H56" s="21">
        <v>280</v>
      </c>
      <c r="I56" s="21">
        <f t="shared" si="1"/>
        <v>560</v>
      </c>
      <c r="J56" s="60" t="s">
        <v>108</v>
      </c>
      <c r="K56" s="60" t="s">
        <v>108</v>
      </c>
      <c r="L56" s="71" t="s">
        <v>108</v>
      </c>
      <c r="M56" s="23" t="s">
        <v>61</v>
      </c>
    </row>
    <row r="57" spans="1:13" ht="17.399999999999999">
      <c r="A57" s="17">
        <v>54</v>
      </c>
      <c r="B57" s="60" t="s">
        <v>162</v>
      </c>
      <c r="C57" s="70" t="s">
        <v>163</v>
      </c>
      <c r="D57" s="70" t="s">
        <v>164</v>
      </c>
      <c r="E57" s="60" t="s">
        <v>69</v>
      </c>
      <c r="F57" s="72" t="s">
        <v>165</v>
      </c>
      <c r="G57" s="19">
        <v>2</v>
      </c>
      <c r="H57" s="21">
        <v>280</v>
      </c>
      <c r="I57" s="21">
        <f t="shared" si="1"/>
        <v>560</v>
      </c>
      <c r="J57" s="60" t="s">
        <v>108</v>
      </c>
      <c r="K57" s="60" t="s">
        <v>108</v>
      </c>
      <c r="L57" s="71" t="s">
        <v>108</v>
      </c>
      <c r="M57" s="23" t="s">
        <v>61</v>
      </c>
    </row>
    <row r="58" spans="1:13" ht="34.799999999999997">
      <c r="A58" s="17">
        <v>55</v>
      </c>
      <c r="B58" s="60" t="s">
        <v>166</v>
      </c>
      <c r="C58" s="70" t="s">
        <v>167</v>
      </c>
      <c r="D58" s="60" t="s">
        <v>168</v>
      </c>
      <c r="E58" s="60" t="s">
        <v>69</v>
      </c>
      <c r="F58" s="72" t="s">
        <v>169</v>
      </c>
      <c r="G58" s="19">
        <v>2</v>
      </c>
      <c r="H58" s="21">
        <v>350</v>
      </c>
      <c r="I58" s="21">
        <f t="shared" si="1"/>
        <v>700</v>
      </c>
      <c r="J58" s="60" t="s">
        <v>108</v>
      </c>
      <c r="K58" s="60" t="s">
        <v>21</v>
      </c>
      <c r="L58" s="71" t="s">
        <v>108</v>
      </c>
      <c r="M58" s="23" t="s">
        <v>61</v>
      </c>
    </row>
    <row r="59" spans="1:13" ht="17.399999999999999">
      <c r="A59" s="17">
        <v>56</v>
      </c>
      <c r="B59" s="73" t="s">
        <v>170</v>
      </c>
      <c r="C59" s="73" t="s">
        <v>171</v>
      </c>
      <c r="D59" s="73" t="s">
        <v>172</v>
      </c>
      <c r="E59" s="60" t="s">
        <v>69</v>
      </c>
      <c r="F59" s="74" t="s">
        <v>173</v>
      </c>
      <c r="G59" s="75">
        <v>3</v>
      </c>
      <c r="H59" s="76">
        <v>350</v>
      </c>
      <c r="I59" s="21">
        <f t="shared" si="1"/>
        <v>1050</v>
      </c>
      <c r="J59" s="73" t="s">
        <v>36</v>
      </c>
      <c r="K59" s="73" t="s">
        <v>36</v>
      </c>
      <c r="L59" s="77" t="s">
        <v>36</v>
      </c>
      <c r="M59" s="23" t="s">
        <v>61</v>
      </c>
    </row>
    <row r="60" spans="1:13" ht="17.399999999999999">
      <c r="A60" s="17">
        <v>57</v>
      </c>
      <c r="B60" s="73" t="s">
        <v>174</v>
      </c>
      <c r="C60" s="73" t="s">
        <v>175</v>
      </c>
      <c r="D60" s="78" t="s">
        <v>58</v>
      </c>
      <c r="E60" s="60" t="s">
        <v>69</v>
      </c>
      <c r="F60" s="74" t="s">
        <v>176</v>
      </c>
      <c r="G60" s="75">
        <v>3</v>
      </c>
      <c r="H60" s="76">
        <v>320</v>
      </c>
      <c r="I60" s="21">
        <f t="shared" si="1"/>
        <v>960</v>
      </c>
      <c r="J60" s="73" t="s">
        <v>36</v>
      </c>
      <c r="K60" s="73" t="s">
        <v>36</v>
      </c>
      <c r="L60" s="77" t="s">
        <v>36</v>
      </c>
      <c r="M60" s="23" t="s">
        <v>61</v>
      </c>
    </row>
    <row r="61" spans="1:13" ht="17.399999999999999">
      <c r="A61" s="17">
        <v>58</v>
      </c>
      <c r="B61" s="73" t="s">
        <v>177</v>
      </c>
      <c r="C61" s="73" t="s">
        <v>178</v>
      </c>
      <c r="D61" s="73" t="s">
        <v>179</v>
      </c>
      <c r="E61" s="60" t="s">
        <v>69</v>
      </c>
      <c r="F61" s="74" t="s">
        <v>180</v>
      </c>
      <c r="G61" s="75">
        <v>2</v>
      </c>
      <c r="H61" s="76">
        <v>300</v>
      </c>
      <c r="I61" s="21">
        <f t="shared" si="1"/>
        <v>600</v>
      </c>
      <c r="J61" s="73" t="s">
        <v>36</v>
      </c>
      <c r="K61" s="73" t="s">
        <v>36</v>
      </c>
      <c r="L61" s="77" t="s">
        <v>36</v>
      </c>
      <c r="M61" s="23" t="s">
        <v>61</v>
      </c>
    </row>
    <row r="62" spans="1:13" ht="17.399999999999999">
      <c r="A62" s="17">
        <v>59</v>
      </c>
      <c r="B62" s="73" t="s">
        <v>181</v>
      </c>
      <c r="C62" s="78" t="s">
        <v>182</v>
      </c>
      <c r="D62" s="78" t="s">
        <v>160</v>
      </c>
      <c r="E62" s="60" t="s">
        <v>69</v>
      </c>
      <c r="F62" s="74" t="s">
        <v>183</v>
      </c>
      <c r="G62" s="75">
        <v>2</v>
      </c>
      <c r="H62" s="76">
        <v>300</v>
      </c>
      <c r="I62" s="21">
        <f t="shared" si="1"/>
        <v>600</v>
      </c>
      <c r="J62" s="73" t="s">
        <v>36</v>
      </c>
      <c r="K62" s="73" t="s">
        <v>36</v>
      </c>
      <c r="L62" s="77" t="s">
        <v>36</v>
      </c>
      <c r="M62" s="23" t="s">
        <v>61</v>
      </c>
    </row>
    <row r="63" spans="1:13" ht="17.399999999999999">
      <c r="A63" s="17">
        <v>60</v>
      </c>
      <c r="B63" s="73" t="s">
        <v>184</v>
      </c>
      <c r="C63" s="78" t="s">
        <v>185</v>
      </c>
      <c r="D63" s="73" t="s">
        <v>186</v>
      </c>
      <c r="E63" s="60" t="s">
        <v>20</v>
      </c>
      <c r="F63" s="74" t="s">
        <v>187</v>
      </c>
      <c r="G63" s="75">
        <v>2</v>
      </c>
      <c r="H63" s="76">
        <v>280</v>
      </c>
      <c r="I63" s="21">
        <f t="shared" si="1"/>
        <v>560</v>
      </c>
      <c r="J63" s="73" t="s">
        <v>36</v>
      </c>
      <c r="K63" s="73" t="s">
        <v>36</v>
      </c>
      <c r="L63" s="77" t="s">
        <v>36</v>
      </c>
      <c r="M63" s="23" t="s">
        <v>61</v>
      </c>
    </row>
    <row r="64" spans="1:13" ht="17.399999999999999">
      <c r="A64" s="17">
        <v>61</v>
      </c>
      <c r="B64" s="79" t="s">
        <v>188</v>
      </c>
      <c r="C64" s="80" t="s">
        <v>189</v>
      </c>
      <c r="D64" s="81" t="s">
        <v>190</v>
      </c>
      <c r="E64" s="60" t="s">
        <v>69</v>
      </c>
      <c r="F64" s="82">
        <v>9789869354134</v>
      </c>
      <c r="G64" s="83">
        <v>5</v>
      </c>
      <c r="H64" s="84">
        <v>280</v>
      </c>
      <c r="I64" s="21">
        <f t="shared" si="1"/>
        <v>1400</v>
      </c>
      <c r="J64" s="85" t="s">
        <v>36</v>
      </c>
      <c r="K64" s="85" t="s">
        <v>36</v>
      </c>
      <c r="L64" s="86" t="s">
        <v>36</v>
      </c>
      <c r="M64" s="23" t="s">
        <v>61</v>
      </c>
    </row>
    <row r="65" spans="1:13" ht="17.399999999999999">
      <c r="A65" s="17">
        <v>62</v>
      </c>
      <c r="B65" s="87" t="s">
        <v>191</v>
      </c>
      <c r="C65" s="79" t="s">
        <v>354</v>
      </c>
      <c r="D65" s="81" t="s">
        <v>353</v>
      </c>
      <c r="E65" s="60" t="s">
        <v>69</v>
      </c>
      <c r="F65" s="88">
        <v>9789868750357</v>
      </c>
      <c r="G65" s="83">
        <v>5</v>
      </c>
      <c r="H65" s="84">
        <v>270</v>
      </c>
      <c r="I65" s="21">
        <f t="shared" si="1"/>
        <v>1350</v>
      </c>
      <c r="J65" s="85" t="s">
        <v>36</v>
      </c>
      <c r="K65" s="85" t="s">
        <v>36</v>
      </c>
      <c r="L65" s="86" t="s">
        <v>36</v>
      </c>
      <c r="M65" s="23" t="s">
        <v>61</v>
      </c>
    </row>
    <row r="66" spans="1:13" ht="17.399999999999999">
      <c r="A66" s="17">
        <v>63</v>
      </c>
      <c r="B66" s="69" t="s">
        <v>192</v>
      </c>
      <c r="C66" s="70" t="s">
        <v>193</v>
      </c>
      <c r="D66" s="60" t="s">
        <v>156</v>
      </c>
      <c r="E66" s="60" t="s">
        <v>69</v>
      </c>
      <c r="F66" s="20">
        <v>9789869987585</v>
      </c>
      <c r="G66" s="19">
        <v>2</v>
      </c>
      <c r="H66" s="21">
        <v>280</v>
      </c>
      <c r="I66" s="21">
        <f t="shared" si="1"/>
        <v>560</v>
      </c>
      <c r="J66" s="60" t="s">
        <v>36</v>
      </c>
      <c r="K66" s="60" t="s">
        <v>36</v>
      </c>
      <c r="L66" s="71" t="s">
        <v>36</v>
      </c>
      <c r="M66" s="23" t="s">
        <v>61</v>
      </c>
    </row>
    <row r="67" spans="1:13" ht="17.399999999999999">
      <c r="A67" s="17">
        <v>64</v>
      </c>
      <c r="B67" s="69" t="s">
        <v>194</v>
      </c>
      <c r="C67" s="70" t="s">
        <v>195</v>
      </c>
      <c r="D67" s="60" t="s">
        <v>156</v>
      </c>
      <c r="E67" s="60" t="s">
        <v>196</v>
      </c>
      <c r="F67" s="20">
        <v>9789869987561</v>
      </c>
      <c r="G67" s="19">
        <v>2</v>
      </c>
      <c r="H67" s="59">
        <v>300</v>
      </c>
      <c r="I67" s="21">
        <f t="shared" si="1"/>
        <v>600</v>
      </c>
      <c r="J67" s="60" t="s">
        <v>36</v>
      </c>
      <c r="K67" s="60" t="s">
        <v>36</v>
      </c>
      <c r="L67" s="71" t="s">
        <v>36</v>
      </c>
      <c r="M67" s="23" t="s">
        <v>61</v>
      </c>
    </row>
    <row r="68" spans="1:13" ht="17.399999999999999">
      <c r="A68" s="17">
        <v>65</v>
      </c>
      <c r="B68" s="69" t="s">
        <v>197</v>
      </c>
      <c r="C68" s="70" t="s">
        <v>198</v>
      </c>
      <c r="D68" s="70" t="s">
        <v>199</v>
      </c>
      <c r="E68" s="60" t="s">
        <v>69</v>
      </c>
      <c r="F68" s="20">
        <v>9789862745465</v>
      </c>
      <c r="G68" s="19">
        <v>1</v>
      </c>
      <c r="H68" s="59">
        <v>300</v>
      </c>
      <c r="I68" s="21">
        <f t="shared" si="1"/>
        <v>300</v>
      </c>
      <c r="J68" s="60" t="s">
        <v>36</v>
      </c>
      <c r="K68" s="60" t="s">
        <v>36</v>
      </c>
      <c r="L68" s="71" t="s">
        <v>36</v>
      </c>
      <c r="M68" s="23" t="s">
        <v>61</v>
      </c>
    </row>
    <row r="69" spans="1:13" ht="17.399999999999999">
      <c r="A69" s="17">
        <v>66</v>
      </c>
      <c r="B69" s="69" t="s">
        <v>200</v>
      </c>
      <c r="C69" s="70" t="s">
        <v>201</v>
      </c>
      <c r="D69" s="70" t="s">
        <v>202</v>
      </c>
      <c r="E69" s="60" t="s">
        <v>196</v>
      </c>
      <c r="F69" s="20">
        <v>9789862745557</v>
      </c>
      <c r="G69" s="19">
        <v>1</v>
      </c>
      <c r="H69" s="21">
        <v>300</v>
      </c>
      <c r="I69" s="21">
        <f t="shared" si="1"/>
        <v>300</v>
      </c>
      <c r="J69" s="60" t="s">
        <v>36</v>
      </c>
      <c r="K69" s="60" t="s">
        <v>36</v>
      </c>
      <c r="L69" s="71" t="s">
        <v>36</v>
      </c>
      <c r="M69" s="23" t="s">
        <v>61</v>
      </c>
    </row>
    <row r="70" spans="1:13" ht="17.399999999999999">
      <c r="A70" s="17">
        <v>67</v>
      </c>
      <c r="B70" s="69" t="s">
        <v>203</v>
      </c>
      <c r="C70" s="69" t="s">
        <v>204</v>
      </c>
      <c r="D70" s="70" t="s">
        <v>205</v>
      </c>
      <c r="E70" s="60" t="s">
        <v>27</v>
      </c>
      <c r="F70" s="20">
        <v>9789862745410</v>
      </c>
      <c r="G70" s="19">
        <v>1</v>
      </c>
      <c r="H70" s="21">
        <v>300</v>
      </c>
      <c r="I70" s="21">
        <f t="shared" si="1"/>
        <v>300</v>
      </c>
      <c r="J70" s="60" t="s">
        <v>36</v>
      </c>
      <c r="K70" s="60" t="s">
        <v>36</v>
      </c>
      <c r="L70" s="71" t="s">
        <v>36</v>
      </c>
      <c r="M70" s="23" t="s">
        <v>73</v>
      </c>
    </row>
    <row r="71" spans="1:13" ht="17.399999999999999">
      <c r="A71" s="17">
        <v>68</v>
      </c>
      <c r="B71" s="69" t="s">
        <v>206</v>
      </c>
      <c r="C71" s="70" t="s">
        <v>207</v>
      </c>
      <c r="D71" s="69" t="s">
        <v>208</v>
      </c>
      <c r="E71" s="60" t="s">
        <v>27</v>
      </c>
      <c r="F71" s="20">
        <v>9789577627179</v>
      </c>
      <c r="G71" s="19">
        <v>1</v>
      </c>
      <c r="H71" s="21">
        <v>380</v>
      </c>
      <c r="I71" s="21">
        <f t="shared" si="1"/>
        <v>380</v>
      </c>
      <c r="J71" s="60" t="s">
        <v>36</v>
      </c>
      <c r="K71" s="60" t="s">
        <v>36</v>
      </c>
      <c r="L71" s="71" t="s">
        <v>36</v>
      </c>
      <c r="M71" s="23" t="s">
        <v>73</v>
      </c>
    </row>
    <row r="72" spans="1:13" ht="17.399999999999999">
      <c r="A72" s="17">
        <v>69</v>
      </c>
      <c r="B72" s="69" t="s">
        <v>209</v>
      </c>
      <c r="C72" s="70" t="s">
        <v>210</v>
      </c>
      <c r="D72" s="69" t="s">
        <v>211</v>
      </c>
      <c r="E72" s="60" t="s">
        <v>27</v>
      </c>
      <c r="F72" s="20">
        <v>9789865566555</v>
      </c>
      <c r="G72" s="19">
        <v>1</v>
      </c>
      <c r="H72" s="21">
        <v>350</v>
      </c>
      <c r="I72" s="21">
        <f t="shared" si="1"/>
        <v>350</v>
      </c>
      <c r="J72" s="60" t="s">
        <v>36</v>
      </c>
      <c r="K72" s="60" t="s">
        <v>36</v>
      </c>
      <c r="L72" s="71" t="s">
        <v>36</v>
      </c>
      <c r="M72" s="23" t="s">
        <v>73</v>
      </c>
    </row>
    <row r="73" spans="1:13" ht="17.399999999999999">
      <c r="A73" s="17">
        <v>70</v>
      </c>
      <c r="B73" s="69" t="s">
        <v>212</v>
      </c>
      <c r="C73" s="69" t="s">
        <v>213</v>
      </c>
      <c r="D73" s="69" t="s">
        <v>214</v>
      </c>
      <c r="E73" s="60" t="s">
        <v>27</v>
      </c>
      <c r="F73" s="20">
        <v>9789579529723</v>
      </c>
      <c r="G73" s="19">
        <v>1</v>
      </c>
      <c r="H73" s="21">
        <v>320</v>
      </c>
      <c r="I73" s="21">
        <f t="shared" si="1"/>
        <v>320</v>
      </c>
      <c r="J73" s="60" t="s">
        <v>36</v>
      </c>
      <c r="K73" s="60" t="s">
        <v>36</v>
      </c>
      <c r="L73" s="71" t="s">
        <v>36</v>
      </c>
      <c r="M73" s="23" t="s">
        <v>73</v>
      </c>
    </row>
    <row r="74" spans="1:13" ht="17.399999999999999">
      <c r="A74" s="17">
        <v>71</v>
      </c>
      <c r="B74" s="42" t="s">
        <v>215</v>
      </c>
      <c r="C74" s="42" t="s">
        <v>216</v>
      </c>
      <c r="D74" s="42" t="s">
        <v>40</v>
      </c>
      <c r="E74" s="42" t="s">
        <v>35</v>
      </c>
      <c r="F74" s="42">
        <v>9789577518316</v>
      </c>
      <c r="G74" s="42">
        <v>6</v>
      </c>
      <c r="H74" s="42">
        <v>300</v>
      </c>
      <c r="I74" s="42">
        <f t="shared" ref="I74:I98" si="2">G74*H74</f>
        <v>1800</v>
      </c>
      <c r="J74" s="42" t="s">
        <v>36</v>
      </c>
      <c r="K74" s="42" t="s">
        <v>36</v>
      </c>
      <c r="L74" s="89" t="s">
        <v>36</v>
      </c>
      <c r="M74" s="23" t="s">
        <v>73</v>
      </c>
    </row>
    <row r="75" spans="1:13" ht="17.399999999999999">
      <c r="A75" s="17">
        <v>72</v>
      </c>
      <c r="B75" s="42" t="s">
        <v>217</v>
      </c>
      <c r="C75" s="42" t="s">
        <v>218</v>
      </c>
      <c r="D75" s="42" t="s">
        <v>219</v>
      </c>
      <c r="E75" s="42" t="s">
        <v>35</v>
      </c>
      <c r="F75" s="42">
        <v>9789577626363</v>
      </c>
      <c r="G75" s="42">
        <v>1</v>
      </c>
      <c r="H75" s="42">
        <v>360</v>
      </c>
      <c r="I75" s="42">
        <f t="shared" si="2"/>
        <v>360</v>
      </c>
      <c r="J75" s="42" t="s">
        <v>36</v>
      </c>
      <c r="K75" s="42" t="s">
        <v>36</v>
      </c>
      <c r="L75" s="89" t="s">
        <v>36</v>
      </c>
      <c r="M75" s="23" t="s">
        <v>73</v>
      </c>
    </row>
    <row r="76" spans="1:13" ht="17.399999999999999">
      <c r="A76" s="17">
        <v>73</v>
      </c>
      <c r="B76" s="42" t="s">
        <v>220</v>
      </c>
      <c r="C76" s="42" t="s">
        <v>221</v>
      </c>
      <c r="D76" s="42" t="s">
        <v>130</v>
      </c>
      <c r="E76" s="42" t="s">
        <v>35</v>
      </c>
      <c r="F76" s="42">
        <v>9789862110430</v>
      </c>
      <c r="G76" s="42">
        <v>1</v>
      </c>
      <c r="H76" s="42">
        <v>260</v>
      </c>
      <c r="I76" s="42">
        <f t="shared" si="2"/>
        <v>260</v>
      </c>
      <c r="J76" s="42" t="s">
        <v>36</v>
      </c>
      <c r="K76" s="42" t="s">
        <v>36</v>
      </c>
      <c r="L76" s="89" t="s">
        <v>36</v>
      </c>
      <c r="M76" s="23" t="s">
        <v>73</v>
      </c>
    </row>
    <row r="77" spans="1:13" ht="17.399999999999999">
      <c r="A77" s="17">
        <v>74</v>
      </c>
      <c r="B77" s="42" t="s">
        <v>222</v>
      </c>
      <c r="C77" s="42" t="s">
        <v>223</v>
      </c>
      <c r="D77" s="42" t="s">
        <v>190</v>
      </c>
      <c r="E77" s="42" t="s">
        <v>35</v>
      </c>
      <c r="F77" s="42">
        <v>9789865503352</v>
      </c>
      <c r="G77" s="42">
        <v>6</v>
      </c>
      <c r="H77" s="42">
        <v>320</v>
      </c>
      <c r="I77" s="42">
        <f t="shared" si="2"/>
        <v>1920</v>
      </c>
      <c r="J77" s="42" t="s">
        <v>36</v>
      </c>
      <c r="K77" s="42" t="s">
        <v>36</v>
      </c>
      <c r="L77" s="89" t="s">
        <v>36</v>
      </c>
      <c r="M77" s="23" t="s">
        <v>73</v>
      </c>
    </row>
    <row r="78" spans="1:13" ht="17.399999999999999">
      <c r="A78" s="17">
        <v>75</v>
      </c>
      <c r="B78" s="42" t="s">
        <v>224</v>
      </c>
      <c r="C78" s="42" t="s">
        <v>225</v>
      </c>
      <c r="D78" s="42" t="s">
        <v>226</v>
      </c>
      <c r="E78" s="42" t="s">
        <v>35</v>
      </c>
      <c r="F78" s="42">
        <v>9789571467474</v>
      </c>
      <c r="G78" s="42">
        <v>1</v>
      </c>
      <c r="H78" s="42">
        <v>349</v>
      </c>
      <c r="I78" s="42">
        <f t="shared" si="2"/>
        <v>349</v>
      </c>
      <c r="J78" s="42" t="s">
        <v>36</v>
      </c>
      <c r="K78" s="42" t="s">
        <v>36</v>
      </c>
      <c r="L78" s="89" t="s">
        <v>36</v>
      </c>
      <c r="M78" s="23" t="s">
        <v>73</v>
      </c>
    </row>
    <row r="79" spans="1:13" ht="17.399999999999999">
      <c r="A79" s="17">
        <v>76</v>
      </c>
      <c r="B79" s="42" t="s">
        <v>227</v>
      </c>
      <c r="C79" s="42" t="s">
        <v>228</v>
      </c>
      <c r="D79" s="42" t="s">
        <v>172</v>
      </c>
      <c r="E79" s="42" t="s">
        <v>35</v>
      </c>
      <c r="F79" s="42">
        <v>9789869550888</v>
      </c>
      <c r="G79" s="42">
        <v>1</v>
      </c>
      <c r="H79" s="42">
        <v>350</v>
      </c>
      <c r="I79" s="42">
        <f t="shared" si="2"/>
        <v>350</v>
      </c>
      <c r="J79" s="42" t="s">
        <v>36</v>
      </c>
      <c r="K79" s="42" t="s">
        <v>36</v>
      </c>
      <c r="L79" s="89" t="s">
        <v>36</v>
      </c>
      <c r="M79" s="23" t="s">
        <v>73</v>
      </c>
    </row>
    <row r="80" spans="1:13" ht="17.399999999999999">
      <c r="A80" s="17">
        <v>77</v>
      </c>
      <c r="B80" s="42" t="s">
        <v>229</v>
      </c>
      <c r="C80" s="42" t="s">
        <v>230</v>
      </c>
      <c r="D80" s="42" t="s">
        <v>231</v>
      </c>
      <c r="E80" s="42" t="s">
        <v>35</v>
      </c>
      <c r="F80" s="42">
        <v>9789862038253</v>
      </c>
      <c r="G80" s="42">
        <v>1</v>
      </c>
      <c r="H80" s="42">
        <v>380</v>
      </c>
      <c r="I80" s="42">
        <f t="shared" si="2"/>
        <v>380</v>
      </c>
      <c r="J80" s="42" t="s">
        <v>36</v>
      </c>
      <c r="K80" s="42" t="s">
        <v>36</v>
      </c>
      <c r="L80" s="89" t="s">
        <v>36</v>
      </c>
      <c r="M80" s="23" t="s">
        <v>73</v>
      </c>
    </row>
    <row r="81" spans="1:13" ht="17.399999999999999">
      <c r="A81" s="17">
        <v>78</v>
      </c>
      <c r="B81" s="42" t="s">
        <v>232</v>
      </c>
      <c r="C81" s="42" t="s">
        <v>233</v>
      </c>
      <c r="D81" s="42" t="s">
        <v>234</v>
      </c>
      <c r="E81" s="42" t="s">
        <v>35</v>
      </c>
      <c r="F81" s="42">
        <v>9789578722712</v>
      </c>
      <c r="G81" s="42">
        <v>1</v>
      </c>
      <c r="H81" s="42">
        <v>420</v>
      </c>
      <c r="I81" s="42">
        <f t="shared" si="2"/>
        <v>420</v>
      </c>
      <c r="J81" s="42" t="s">
        <v>36</v>
      </c>
      <c r="K81" s="42" t="s">
        <v>36</v>
      </c>
      <c r="L81" s="89" t="s">
        <v>36</v>
      </c>
      <c r="M81" s="23" t="s">
        <v>73</v>
      </c>
    </row>
    <row r="82" spans="1:13" ht="17.399999999999999">
      <c r="A82" s="17">
        <v>79</v>
      </c>
      <c r="B82" s="42" t="s">
        <v>235</v>
      </c>
      <c r="C82" s="42" t="s">
        <v>236</v>
      </c>
      <c r="D82" s="42" t="s">
        <v>237</v>
      </c>
      <c r="E82" s="42" t="s">
        <v>35</v>
      </c>
      <c r="F82" s="42">
        <v>9789578950405</v>
      </c>
      <c r="G82" s="42">
        <v>6</v>
      </c>
      <c r="H82" s="42">
        <v>280</v>
      </c>
      <c r="I82" s="42">
        <f t="shared" si="2"/>
        <v>1680</v>
      </c>
      <c r="J82" s="42" t="s">
        <v>36</v>
      </c>
      <c r="K82" s="42" t="s">
        <v>36</v>
      </c>
      <c r="L82" s="89" t="s">
        <v>36</v>
      </c>
      <c r="M82" s="23" t="s">
        <v>73</v>
      </c>
    </row>
    <row r="83" spans="1:13" ht="17.399999999999999">
      <c r="A83" s="17">
        <v>80</v>
      </c>
      <c r="B83" s="42" t="s">
        <v>238</v>
      </c>
      <c r="C83" s="42" t="s">
        <v>239</v>
      </c>
      <c r="D83" s="42" t="s">
        <v>240</v>
      </c>
      <c r="E83" s="42" t="s">
        <v>35</v>
      </c>
      <c r="F83" s="42">
        <v>9789865730703</v>
      </c>
      <c r="G83" s="42">
        <v>1</v>
      </c>
      <c r="H83" s="42">
        <v>599</v>
      </c>
      <c r="I83" s="42">
        <f t="shared" si="2"/>
        <v>599</v>
      </c>
      <c r="J83" s="42" t="s">
        <v>36</v>
      </c>
      <c r="K83" s="42" t="s">
        <v>36</v>
      </c>
      <c r="L83" s="89" t="s">
        <v>36</v>
      </c>
      <c r="M83" s="23" t="s">
        <v>73</v>
      </c>
    </row>
    <row r="84" spans="1:13" ht="17.399999999999999">
      <c r="A84" s="17">
        <v>81</v>
      </c>
      <c r="B84" s="42" t="s">
        <v>241</v>
      </c>
      <c r="C84" s="42" t="s">
        <v>242</v>
      </c>
      <c r="D84" s="42" t="s">
        <v>179</v>
      </c>
      <c r="E84" s="42" t="s">
        <v>35</v>
      </c>
      <c r="F84" s="42">
        <v>9789579057530</v>
      </c>
      <c r="G84" s="42">
        <v>1</v>
      </c>
      <c r="H84" s="42">
        <v>300</v>
      </c>
      <c r="I84" s="42">
        <f t="shared" si="2"/>
        <v>300</v>
      </c>
      <c r="J84" s="42" t="s">
        <v>36</v>
      </c>
      <c r="K84" s="42" t="s">
        <v>36</v>
      </c>
      <c r="L84" s="89" t="s">
        <v>36</v>
      </c>
      <c r="M84" s="23" t="s">
        <v>73</v>
      </c>
    </row>
    <row r="85" spans="1:13" ht="17.399999999999999">
      <c r="A85" s="17">
        <v>82</v>
      </c>
      <c r="B85" s="42" t="s">
        <v>243</v>
      </c>
      <c r="C85" s="42" t="s">
        <v>244</v>
      </c>
      <c r="D85" s="42" t="s">
        <v>245</v>
      </c>
      <c r="E85" s="42" t="s">
        <v>35</v>
      </c>
      <c r="F85" s="42">
        <v>9789571469522</v>
      </c>
      <c r="G85" s="42">
        <v>1</v>
      </c>
      <c r="H85" s="42">
        <v>329</v>
      </c>
      <c r="I85" s="42">
        <f t="shared" si="2"/>
        <v>329</v>
      </c>
      <c r="J85" s="42" t="s">
        <v>36</v>
      </c>
      <c r="K85" s="42" t="s">
        <v>36</v>
      </c>
      <c r="L85" s="89" t="s">
        <v>36</v>
      </c>
      <c r="M85" s="23" t="s">
        <v>73</v>
      </c>
    </row>
    <row r="86" spans="1:13" ht="17.399999999999999">
      <c r="A86" s="17">
        <v>83</v>
      </c>
      <c r="B86" s="42" t="s">
        <v>246</v>
      </c>
      <c r="C86" s="42" t="s">
        <v>247</v>
      </c>
      <c r="D86" s="42" t="s">
        <v>79</v>
      </c>
      <c r="E86" s="42" t="s">
        <v>35</v>
      </c>
      <c r="F86" s="42">
        <v>9786263052185</v>
      </c>
      <c r="G86" s="42">
        <v>1</v>
      </c>
      <c r="H86" s="42">
        <v>300</v>
      </c>
      <c r="I86" s="42">
        <f t="shared" si="2"/>
        <v>300</v>
      </c>
      <c r="J86" s="42" t="s">
        <v>36</v>
      </c>
      <c r="K86" s="42" t="s">
        <v>36</v>
      </c>
      <c r="L86" s="89" t="s">
        <v>36</v>
      </c>
      <c r="M86" s="23" t="s">
        <v>73</v>
      </c>
    </row>
    <row r="87" spans="1:13" ht="17.399999999999999">
      <c r="A87" s="17">
        <v>84</v>
      </c>
      <c r="B87" s="42" t="s">
        <v>248</v>
      </c>
      <c r="C87" s="42" t="s">
        <v>247</v>
      </c>
      <c r="D87" s="42" t="s">
        <v>79</v>
      </c>
      <c r="E87" s="42" t="s">
        <v>35</v>
      </c>
      <c r="F87" s="42">
        <v>9786263053427</v>
      </c>
      <c r="G87" s="42">
        <v>1</v>
      </c>
      <c r="H87" s="42">
        <v>300</v>
      </c>
      <c r="I87" s="42">
        <f t="shared" si="2"/>
        <v>300</v>
      </c>
      <c r="J87" s="42" t="s">
        <v>36</v>
      </c>
      <c r="K87" s="42" t="s">
        <v>36</v>
      </c>
      <c r="L87" s="89" t="s">
        <v>36</v>
      </c>
      <c r="M87" s="23" t="s">
        <v>73</v>
      </c>
    </row>
    <row r="88" spans="1:13" ht="17.399999999999999">
      <c r="A88" s="17">
        <v>85</v>
      </c>
      <c r="B88" s="42" t="s">
        <v>249</v>
      </c>
      <c r="C88" s="42" t="s">
        <v>250</v>
      </c>
      <c r="D88" s="42" t="s">
        <v>251</v>
      </c>
      <c r="E88" s="42" t="s">
        <v>35</v>
      </c>
      <c r="F88" s="42">
        <v>9789865254636</v>
      </c>
      <c r="G88" s="42">
        <v>1</v>
      </c>
      <c r="H88" s="42">
        <v>650</v>
      </c>
      <c r="I88" s="42">
        <f t="shared" si="2"/>
        <v>650</v>
      </c>
      <c r="J88" s="42" t="s">
        <v>36</v>
      </c>
      <c r="K88" s="42" t="s">
        <v>36</v>
      </c>
      <c r="L88" s="89" t="s">
        <v>36</v>
      </c>
      <c r="M88" s="23" t="s">
        <v>73</v>
      </c>
    </row>
    <row r="89" spans="1:13" ht="17.399999999999999">
      <c r="A89" s="17">
        <v>86</v>
      </c>
      <c r="B89" s="42" t="s">
        <v>252</v>
      </c>
      <c r="C89" s="42" t="s">
        <v>253</v>
      </c>
      <c r="D89" s="42" t="s">
        <v>254</v>
      </c>
      <c r="E89" s="42" t="s">
        <v>35</v>
      </c>
      <c r="F89" s="42">
        <v>9786263078352</v>
      </c>
      <c r="G89" s="42">
        <v>1</v>
      </c>
      <c r="H89" s="42">
        <v>350</v>
      </c>
      <c r="I89" s="42">
        <f t="shared" si="2"/>
        <v>350</v>
      </c>
      <c r="J89" s="42" t="s">
        <v>36</v>
      </c>
      <c r="K89" s="42" t="s">
        <v>36</v>
      </c>
      <c r="L89" s="89" t="s">
        <v>36</v>
      </c>
      <c r="M89" s="23" t="s">
        <v>73</v>
      </c>
    </row>
    <row r="90" spans="1:13" ht="17.399999999999999">
      <c r="A90" s="17">
        <v>87</v>
      </c>
      <c r="B90" s="42" t="s">
        <v>255</v>
      </c>
      <c r="C90" s="42" t="s">
        <v>256</v>
      </c>
      <c r="D90" s="42" t="s">
        <v>257</v>
      </c>
      <c r="E90" s="42" t="s">
        <v>35</v>
      </c>
      <c r="F90" s="42">
        <v>9789576588648</v>
      </c>
      <c r="G90" s="42">
        <v>1</v>
      </c>
      <c r="H90" s="42">
        <v>420</v>
      </c>
      <c r="I90" s="42">
        <f t="shared" si="2"/>
        <v>420</v>
      </c>
      <c r="J90" s="42" t="s">
        <v>36</v>
      </c>
      <c r="K90" s="42" t="s">
        <v>36</v>
      </c>
      <c r="L90" s="89" t="s">
        <v>36</v>
      </c>
      <c r="M90" s="23" t="s">
        <v>73</v>
      </c>
    </row>
    <row r="91" spans="1:13" ht="17.399999999999999">
      <c r="A91" s="17">
        <v>88</v>
      </c>
      <c r="B91" s="42" t="s">
        <v>258</v>
      </c>
      <c r="C91" s="42" t="s">
        <v>259</v>
      </c>
      <c r="D91" s="42" t="s">
        <v>257</v>
      </c>
      <c r="E91" s="42" t="s">
        <v>35</v>
      </c>
      <c r="F91" s="42">
        <v>9789576589829</v>
      </c>
      <c r="G91" s="42">
        <v>1</v>
      </c>
      <c r="H91" s="42">
        <v>420</v>
      </c>
      <c r="I91" s="42">
        <f t="shared" si="2"/>
        <v>420</v>
      </c>
      <c r="J91" s="42" t="s">
        <v>36</v>
      </c>
      <c r="K91" s="42" t="s">
        <v>36</v>
      </c>
      <c r="L91" s="89" t="s">
        <v>36</v>
      </c>
      <c r="M91" s="23" t="s">
        <v>73</v>
      </c>
    </row>
    <row r="92" spans="1:13" ht="17.399999999999999">
      <c r="A92" s="17">
        <v>89</v>
      </c>
      <c r="B92" s="42" t="s">
        <v>260</v>
      </c>
      <c r="C92" s="42" t="s">
        <v>261</v>
      </c>
      <c r="D92" s="42" t="s">
        <v>127</v>
      </c>
      <c r="E92" s="42" t="s">
        <v>35</v>
      </c>
      <c r="F92" s="42">
        <v>9789575215071</v>
      </c>
      <c r="G92" s="42">
        <v>6</v>
      </c>
      <c r="H92" s="42">
        <v>350</v>
      </c>
      <c r="I92" s="42">
        <f t="shared" si="2"/>
        <v>2100</v>
      </c>
      <c r="J92" s="42" t="s">
        <v>36</v>
      </c>
      <c r="K92" s="42" t="s">
        <v>36</v>
      </c>
      <c r="L92" s="89" t="s">
        <v>36</v>
      </c>
      <c r="M92" s="23" t="s">
        <v>73</v>
      </c>
    </row>
    <row r="93" spans="1:13" ht="17.399999999999999">
      <c r="A93" s="17">
        <v>90</v>
      </c>
      <c r="B93" s="42" t="s">
        <v>262</v>
      </c>
      <c r="C93" s="42" t="s">
        <v>263</v>
      </c>
      <c r="D93" s="42" t="s">
        <v>264</v>
      </c>
      <c r="E93" s="42" t="s">
        <v>35</v>
      </c>
      <c r="F93" s="42">
        <v>9789865503918</v>
      </c>
      <c r="G93" s="42">
        <v>1</v>
      </c>
      <c r="H93" s="42">
        <v>320</v>
      </c>
      <c r="I93" s="42">
        <f t="shared" si="2"/>
        <v>320</v>
      </c>
      <c r="J93" s="42" t="s">
        <v>36</v>
      </c>
      <c r="K93" s="42" t="s">
        <v>36</v>
      </c>
      <c r="L93" s="89" t="s">
        <v>36</v>
      </c>
      <c r="M93" s="23" t="s">
        <v>73</v>
      </c>
    </row>
    <row r="94" spans="1:13" ht="17.399999999999999">
      <c r="A94" s="17">
        <v>91</v>
      </c>
      <c r="B94" s="42" t="s">
        <v>265</v>
      </c>
      <c r="C94" s="42" t="s">
        <v>263</v>
      </c>
      <c r="D94" s="42" t="s">
        <v>264</v>
      </c>
      <c r="E94" s="42" t="s">
        <v>35</v>
      </c>
      <c r="F94" s="42">
        <v>9789865863838</v>
      </c>
      <c r="G94" s="42">
        <v>1</v>
      </c>
      <c r="H94" s="42">
        <v>290</v>
      </c>
      <c r="I94" s="42">
        <f t="shared" si="2"/>
        <v>290</v>
      </c>
      <c r="J94" s="42" t="s">
        <v>36</v>
      </c>
      <c r="K94" s="42" t="s">
        <v>36</v>
      </c>
      <c r="L94" s="89" t="s">
        <v>36</v>
      </c>
      <c r="M94" s="23" t="s">
        <v>73</v>
      </c>
    </row>
    <row r="95" spans="1:13" ht="17.399999999999999">
      <c r="A95" s="17">
        <v>92</v>
      </c>
      <c r="B95" s="42" t="s">
        <v>266</v>
      </c>
      <c r="C95" s="42" t="s">
        <v>267</v>
      </c>
      <c r="D95" s="42" t="s">
        <v>257</v>
      </c>
      <c r="E95" s="42" t="s">
        <v>35</v>
      </c>
      <c r="F95" s="42">
        <v>9789863426806</v>
      </c>
      <c r="G95" s="42">
        <v>1</v>
      </c>
      <c r="H95" s="42">
        <v>300</v>
      </c>
      <c r="I95" s="42">
        <f t="shared" si="2"/>
        <v>300</v>
      </c>
      <c r="J95" s="42" t="s">
        <v>36</v>
      </c>
      <c r="K95" s="42" t="s">
        <v>36</v>
      </c>
      <c r="L95" s="89" t="s">
        <v>36</v>
      </c>
      <c r="M95" s="23" t="s">
        <v>73</v>
      </c>
    </row>
    <row r="96" spans="1:13" ht="17.399999999999999">
      <c r="A96" s="17">
        <v>93</v>
      </c>
      <c r="B96" s="42" t="s">
        <v>268</v>
      </c>
      <c r="C96" s="42" t="s">
        <v>269</v>
      </c>
      <c r="D96" s="42" t="s">
        <v>270</v>
      </c>
      <c r="E96" s="42" t="s">
        <v>35</v>
      </c>
      <c r="F96" s="42">
        <v>9789577627087</v>
      </c>
      <c r="G96" s="42">
        <v>1</v>
      </c>
      <c r="H96" s="42">
        <v>320</v>
      </c>
      <c r="I96" s="42">
        <f t="shared" si="2"/>
        <v>320</v>
      </c>
      <c r="J96" s="42" t="s">
        <v>36</v>
      </c>
      <c r="K96" s="42" t="s">
        <v>36</v>
      </c>
      <c r="L96" s="89" t="s">
        <v>36</v>
      </c>
      <c r="M96" s="23" t="s">
        <v>73</v>
      </c>
    </row>
    <row r="97" spans="1:13" ht="17.399999999999999">
      <c r="A97" s="17">
        <v>94</v>
      </c>
      <c r="B97" s="42" t="s">
        <v>271</v>
      </c>
      <c r="C97" s="90" t="s">
        <v>272</v>
      </c>
      <c r="D97" s="42" t="s">
        <v>273</v>
      </c>
      <c r="E97" s="42" t="s">
        <v>35</v>
      </c>
      <c r="F97" s="42">
        <v>9789865359867</v>
      </c>
      <c r="G97" s="42">
        <v>1</v>
      </c>
      <c r="H97" s="42">
        <v>260</v>
      </c>
      <c r="I97" s="42">
        <f t="shared" si="2"/>
        <v>260</v>
      </c>
      <c r="J97" s="42" t="s">
        <v>36</v>
      </c>
      <c r="K97" s="42" t="s">
        <v>36</v>
      </c>
      <c r="L97" s="89" t="s">
        <v>36</v>
      </c>
      <c r="M97" s="23" t="s">
        <v>73</v>
      </c>
    </row>
    <row r="98" spans="1:13" ht="17.399999999999999">
      <c r="A98" s="17">
        <v>95</v>
      </c>
      <c r="B98" s="42" t="s">
        <v>274</v>
      </c>
      <c r="C98" s="90" t="s">
        <v>272</v>
      </c>
      <c r="D98" s="42" t="s">
        <v>273</v>
      </c>
      <c r="E98" s="42" t="s">
        <v>35</v>
      </c>
      <c r="F98" s="42">
        <v>9786263267138</v>
      </c>
      <c r="G98" s="42">
        <v>1</v>
      </c>
      <c r="H98" s="42">
        <v>260</v>
      </c>
      <c r="I98" s="42">
        <f t="shared" si="2"/>
        <v>260</v>
      </c>
      <c r="J98" s="42" t="s">
        <v>36</v>
      </c>
      <c r="K98" s="42" t="s">
        <v>36</v>
      </c>
      <c r="L98" s="89" t="s">
        <v>36</v>
      </c>
      <c r="M98" s="23" t="s">
        <v>73</v>
      </c>
    </row>
    <row r="99" spans="1:13" ht="17.399999999999999">
      <c r="A99" s="17">
        <v>96</v>
      </c>
      <c r="B99" s="91" t="s">
        <v>275</v>
      </c>
      <c r="C99" s="92" t="s">
        <v>276</v>
      </c>
      <c r="D99" s="19" t="s">
        <v>58</v>
      </c>
      <c r="E99" s="42" t="s">
        <v>35</v>
      </c>
      <c r="F99" s="30">
        <v>9789863429425</v>
      </c>
      <c r="G99" s="40">
        <v>1</v>
      </c>
      <c r="H99" s="93">
        <v>300</v>
      </c>
      <c r="I99" s="94">
        <v>300</v>
      </c>
      <c r="J99" s="39" t="s">
        <v>36</v>
      </c>
      <c r="K99" s="48" t="s">
        <v>36</v>
      </c>
      <c r="L99" s="44" t="s">
        <v>36</v>
      </c>
      <c r="M99" s="23" t="s">
        <v>73</v>
      </c>
    </row>
    <row r="100" spans="1:13" ht="17.399999999999999">
      <c r="A100" s="17">
        <v>97</v>
      </c>
      <c r="B100" s="19" t="s">
        <v>277</v>
      </c>
      <c r="C100" s="32" t="s">
        <v>105</v>
      </c>
      <c r="D100" s="19" t="s">
        <v>79</v>
      </c>
      <c r="E100" s="42" t="s">
        <v>35</v>
      </c>
      <c r="F100" s="25">
        <v>9786263051430</v>
      </c>
      <c r="G100" s="40">
        <v>1</v>
      </c>
      <c r="H100" s="37">
        <v>300</v>
      </c>
      <c r="I100" s="37">
        <v>300</v>
      </c>
      <c r="J100" s="95" t="s">
        <v>36</v>
      </c>
      <c r="K100" s="51" t="s">
        <v>36</v>
      </c>
      <c r="L100" s="44" t="s">
        <v>36</v>
      </c>
      <c r="M100" s="23" t="s">
        <v>73</v>
      </c>
    </row>
    <row r="101" spans="1:13" ht="17.399999999999999">
      <c r="A101" s="17">
        <v>98</v>
      </c>
      <c r="B101" s="19" t="s">
        <v>278</v>
      </c>
      <c r="C101" s="32" t="s">
        <v>279</v>
      </c>
      <c r="D101" s="19" t="s">
        <v>90</v>
      </c>
      <c r="E101" s="42" t="s">
        <v>35</v>
      </c>
      <c r="F101" s="25">
        <v>9789570841961</v>
      </c>
      <c r="G101" s="40">
        <v>1</v>
      </c>
      <c r="H101" s="37">
        <v>320</v>
      </c>
      <c r="I101" s="37">
        <v>320</v>
      </c>
      <c r="J101" s="39" t="s">
        <v>36</v>
      </c>
      <c r="K101" s="51" t="s">
        <v>36</v>
      </c>
      <c r="L101" s="44" t="s">
        <v>36</v>
      </c>
      <c r="M101" s="23" t="s">
        <v>73</v>
      </c>
    </row>
    <row r="102" spans="1:13" ht="17.399999999999999">
      <c r="A102" s="17">
        <v>99</v>
      </c>
      <c r="B102" s="96" t="s">
        <v>280</v>
      </c>
      <c r="C102" s="32" t="s">
        <v>281</v>
      </c>
      <c r="D102" s="59" t="s">
        <v>282</v>
      </c>
      <c r="E102" s="42" t="s">
        <v>35</v>
      </c>
      <c r="F102" s="19">
        <v>9789861898179</v>
      </c>
      <c r="G102" s="40">
        <v>1</v>
      </c>
      <c r="H102" s="37">
        <v>280</v>
      </c>
      <c r="I102" s="37">
        <v>280</v>
      </c>
      <c r="J102" s="39" t="s">
        <v>36</v>
      </c>
      <c r="K102" s="51" t="s">
        <v>36</v>
      </c>
      <c r="L102" s="44" t="s">
        <v>36</v>
      </c>
      <c r="M102" s="23" t="s">
        <v>73</v>
      </c>
    </row>
    <row r="103" spans="1:13" ht="17.399999999999999">
      <c r="A103" s="17">
        <v>100</v>
      </c>
      <c r="B103" s="19" t="s">
        <v>283</v>
      </c>
      <c r="C103" s="32" t="s">
        <v>105</v>
      </c>
      <c r="D103" s="19" t="s">
        <v>79</v>
      </c>
      <c r="E103" s="42" t="s">
        <v>35</v>
      </c>
      <c r="F103" s="25">
        <v>9786263051430</v>
      </c>
      <c r="G103" s="40">
        <v>1</v>
      </c>
      <c r="H103" s="37">
        <v>300</v>
      </c>
      <c r="I103" s="37">
        <v>300</v>
      </c>
      <c r="J103" s="51" t="s">
        <v>36</v>
      </c>
      <c r="K103" s="51" t="s">
        <v>36</v>
      </c>
      <c r="L103" s="44" t="s">
        <v>36</v>
      </c>
      <c r="M103" s="23" t="s">
        <v>73</v>
      </c>
    </row>
    <row r="104" spans="1:13" ht="17.399999999999999">
      <c r="A104" s="17">
        <v>101</v>
      </c>
      <c r="B104" s="39" t="s">
        <v>284</v>
      </c>
      <c r="C104" s="92" t="s">
        <v>285</v>
      </c>
      <c r="D104" s="72" t="s">
        <v>76</v>
      </c>
      <c r="E104" s="42" t="s">
        <v>35</v>
      </c>
      <c r="F104" s="25">
        <v>9789862166222</v>
      </c>
      <c r="G104" s="40">
        <v>1</v>
      </c>
      <c r="H104" s="37">
        <v>300</v>
      </c>
      <c r="I104" s="37">
        <v>300</v>
      </c>
      <c r="J104" s="51" t="s">
        <v>36</v>
      </c>
      <c r="K104" s="51" t="s">
        <v>36</v>
      </c>
      <c r="L104" s="44" t="s">
        <v>36</v>
      </c>
      <c r="M104" s="23" t="s">
        <v>286</v>
      </c>
    </row>
    <row r="105" spans="1:13" ht="17.399999999999999">
      <c r="A105" s="17">
        <v>102</v>
      </c>
      <c r="B105" s="25" t="s">
        <v>287</v>
      </c>
      <c r="C105" s="32" t="s">
        <v>288</v>
      </c>
      <c r="D105" s="19" t="s">
        <v>79</v>
      </c>
      <c r="E105" s="42" t="s">
        <v>35</v>
      </c>
      <c r="F105" s="25">
        <v>9789869504751</v>
      </c>
      <c r="G105" s="40">
        <v>1</v>
      </c>
      <c r="H105" s="37">
        <v>280</v>
      </c>
      <c r="I105" s="37">
        <v>280</v>
      </c>
      <c r="J105" s="51" t="s">
        <v>36</v>
      </c>
      <c r="K105" s="51" t="s">
        <v>36</v>
      </c>
      <c r="L105" s="44" t="s">
        <v>36</v>
      </c>
      <c r="M105" s="23" t="s">
        <v>73</v>
      </c>
    </row>
    <row r="106" spans="1:13" ht="17.399999999999999">
      <c r="A106" s="17">
        <v>103</v>
      </c>
      <c r="B106" s="25" t="s">
        <v>289</v>
      </c>
      <c r="C106" s="32" t="s">
        <v>290</v>
      </c>
      <c r="D106" s="19" t="s">
        <v>79</v>
      </c>
      <c r="E106" s="42" t="s">
        <v>35</v>
      </c>
      <c r="F106" s="25">
        <v>9789869366830</v>
      </c>
      <c r="G106" s="40">
        <v>1</v>
      </c>
      <c r="H106" s="37">
        <v>260</v>
      </c>
      <c r="I106" s="37">
        <v>260</v>
      </c>
      <c r="J106" s="51" t="s">
        <v>36</v>
      </c>
      <c r="K106" s="51" t="s">
        <v>36</v>
      </c>
      <c r="L106" s="44" t="s">
        <v>36</v>
      </c>
      <c r="M106" s="23" t="s">
        <v>73</v>
      </c>
    </row>
    <row r="107" spans="1:13" ht="17.399999999999999">
      <c r="A107" s="17">
        <v>104</v>
      </c>
      <c r="B107" s="25" t="s">
        <v>291</v>
      </c>
      <c r="C107" s="97" t="s">
        <v>292</v>
      </c>
      <c r="D107" s="72" t="s">
        <v>76</v>
      </c>
      <c r="E107" s="42" t="s">
        <v>35</v>
      </c>
      <c r="F107" s="25">
        <v>9789864796076</v>
      </c>
      <c r="G107" s="40">
        <v>1</v>
      </c>
      <c r="H107" s="37">
        <v>380</v>
      </c>
      <c r="I107" s="37">
        <v>380</v>
      </c>
      <c r="J107" s="51" t="s">
        <v>36</v>
      </c>
      <c r="K107" s="51" t="s">
        <v>36</v>
      </c>
      <c r="L107" s="44" t="s">
        <v>36</v>
      </c>
      <c r="M107" s="23" t="s">
        <v>286</v>
      </c>
    </row>
    <row r="108" spans="1:13" ht="17.399999999999999">
      <c r="A108" s="17">
        <v>105</v>
      </c>
      <c r="B108" s="39" t="s">
        <v>293</v>
      </c>
      <c r="C108" s="98" t="s">
        <v>294</v>
      </c>
      <c r="D108" s="72" t="s">
        <v>295</v>
      </c>
      <c r="E108" s="42" t="s">
        <v>35</v>
      </c>
      <c r="F108" s="25">
        <v>9789864797523</v>
      </c>
      <c r="G108" s="39">
        <v>1</v>
      </c>
      <c r="H108" s="37">
        <v>320</v>
      </c>
      <c r="I108" s="99">
        <v>320</v>
      </c>
      <c r="J108" s="51" t="s">
        <v>36</v>
      </c>
      <c r="K108" s="51" t="s">
        <v>36</v>
      </c>
      <c r="L108" s="44" t="s">
        <v>36</v>
      </c>
      <c r="M108" s="23" t="s">
        <v>286</v>
      </c>
    </row>
    <row r="109" spans="1:13" ht="17.399999999999999">
      <c r="A109" s="17">
        <v>106</v>
      </c>
      <c r="B109" s="39" t="s">
        <v>296</v>
      </c>
      <c r="C109" s="98" t="s">
        <v>294</v>
      </c>
      <c r="D109" s="72" t="s">
        <v>295</v>
      </c>
      <c r="E109" s="42" t="s">
        <v>35</v>
      </c>
      <c r="F109" s="25">
        <v>9789864797516</v>
      </c>
      <c r="G109" s="39">
        <v>1</v>
      </c>
      <c r="H109" s="37">
        <v>320</v>
      </c>
      <c r="I109" s="99">
        <v>320</v>
      </c>
      <c r="J109" s="51" t="s">
        <v>36</v>
      </c>
      <c r="K109" s="51" t="s">
        <v>36</v>
      </c>
      <c r="L109" s="44" t="s">
        <v>36</v>
      </c>
      <c r="M109" s="23" t="s">
        <v>286</v>
      </c>
    </row>
    <row r="110" spans="1:13" ht="17.399999999999999">
      <c r="A110" s="17">
        <v>107</v>
      </c>
      <c r="B110" s="39" t="s">
        <v>297</v>
      </c>
      <c r="C110" s="98" t="s">
        <v>294</v>
      </c>
      <c r="D110" s="72" t="s">
        <v>298</v>
      </c>
      <c r="E110" s="42" t="s">
        <v>35</v>
      </c>
      <c r="F110" s="25">
        <v>9789864797509</v>
      </c>
      <c r="G110" s="39">
        <v>1</v>
      </c>
      <c r="H110" s="37">
        <v>320</v>
      </c>
      <c r="I110" s="99">
        <v>320</v>
      </c>
      <c r="J110" s="51" t="s">
        <v>36</v>
      </c>
      <c r="K110" s="51" t="s">
        <v>36</v>
      </c>
      <c r="L110" s="44" t="s">
        <v>36</v>
      </c>
      <c r="M110" s="23" t="s">
        <v>286</v>
      </c>
    </row>
    <row r="111" spans="1:13" ht="17.399999999999999">
      <c r="A111" s="17">
        <v>108</v>
      </c>
      <c r="B111" s="39" t="s">
        <v>299</v>
      </c>
      <c r="C111" s="98" t="s">
        <v>294</v>
      </c>
      <c r="D111" s="72" t="s">
        <v>295</v>
      </c>
      <c r="E111" s="42" t="s">
        <v>35</v>
      </c>
      <c r="F111" s="25">
        <v>9789864797493</v>
      </c>
      <c r="G111" s="39">
        <v>1</v>
      </c>
      <c r="H111" s="37">
        <v>320</v>
      </c>
      <c r="I111" s="99">
        <v>320</v>
      </c>
      <c r="J111" s="51" t="s">
        <v>36</v>
      </c>
      <c r="K111" s="51" t="s">
        <v>36</v>
      </c>
      <c r="L111" s="44" t="s">
        <v>36</v>
      </c>
      <c r="M111" s="23" t="s">
        <v>286</v>
      </c>
    </row>
    <row r="112" spans="1:13" ht="17.399999999999999">
      <c r="A112" s="17">
        <v>109</v>
      </c>
      <c r="B112" s="39" t="s">
        <v>300</v>
      </c>
      <c r="C112" s="98" t="s">
        <v>294</v>
      </c>
      <c r="D112" s="72" t="s">
        <v>295</v>
      </c>
      <c r="E112" s="42" t="s">
        <v>35</v>
      </c>
      <c r="F112" s="25">
        <v>9789864797486</v>
      </c>
      <c r="G112" s="39">
        <v>1</v>
      </c>
      <c r="H112" s="37">
        <v>320</v>
      </c>
      <c r="I112" s="99">
        <v>320</v>
      </c>
      <c r="J112" s="51" t="s">
        <v>36</v>
      </c>
      <c r="K112" s="51" t="s">
        <v>36</v>
      </c>
      <c r="L112" s="44" t="s">
        <v>36</v>
      </c>
      <c r="M112" s="23" t="s">
        <v>286</v>
      </c>
    </row>
    <row r="113" spans="1:13" ht="17.399999999999999">
      <c r="A113" s="17">
        <v>110</v>
      </c>
      <c r="B113" s="39" t="s">
        <v>301</v>
      </c>
      <c r="C113" s="98" t="s">
        <v>294</v>
      </c>
      <c r="D113" s="72" t="s">
        <v>295</v>
      </c>
      <c r="E113" s="42" t="s">
        <v>35</v>
      </c>
      <c r="F113" s="25">
        <v>9789864797479</v>
      </c>
      <c r="G113" s="39">
        <v>1</v>
      </c>
      <c r="H113" s="37">
        <v>320</v>
      </c>
      <c r="I113" s="99">
        <v>320</v>
      </c>
      <c r="J113" s="51" t="s">
        <v>36</v>
      </c>
      <c r="K113" s="51" t="s">
        <v>36</v>
      </c>
      <c r="L113" s="44" t="s">
        <v>36</v>
      </c>
      <c r="M113" s="23" t="s">
        <v>286</v>
      </c>
    </row>
    <row r="114" spans="1:13" ht="17.399999999999999">
      <c r="A114" s="17">
        <v>111</v>
      </c>
      <c r="B114" s="39" t="s">
        <v>302</v>
      </c>
      <c r="C114" s="98" t="s">
        <v>294</v>
      </c>
      <c r="D114" s="72" t="s">
        <v>295</v>
      </c>
      <c r="E114" s="42" t="s">
        <v>35</v>
      </c>
      <c r="F114" s="25">
        <v>9789864797462</v>
      </c>
      <c r="G114" s="39">
        <v>1</v>
      </c>
      <c r="H114" s="37">
        <v>320</v>
      </c>
      <c r="I114" s="99">
        <v>320</v>
      </c>
      <c r="J114" s="51" t="s">
        <v>36</v>
      </c>
      <c r="K114" s="51" t="s">
        <v>36</v>
      </c>
      <c r="L114" s="44" t="s">
        <v>36</v>
      </c>
      <c r="M114" s="23" t="s">
        <v>286</v>
      </c>
    </row>
    <row r="115" spans="1:13" ht="17.399999999999999">
      <c r="A115" s="17">
        <v>112</v>
      </c>
      <c r="B115" s="39" t="s">
        <v>303</v>
      </c>
      <c r="C115" s="98" t="s">
        <v>294</v>
      </c>
      <c r="D115" s="72" t="s">
        <v>295</v>
      </c>
      <c r="E115" s="42" t="s">
        <v>35</v>
      </c>
      <c r="F115" s="25">
        <v>9789864797455</v>
      </c>
      <c r="G115" s="39">
        <v>1</v>
      </c>
      <c r="H115" s="37">
        <v>320</v>
      </c>
      <c r="I115" s="99">
        <v>320</v>
      </c>
      <c r="J115" s="51" t="s">
        <v>36</v>
      </c>
      <c r="K115" s="51" t="s">
        <v>36</v>
      </c>
      <c r="L115" s="44" t="s">
        <v>36</v>
      </c>
      <c r="M115" s="23" t="s">
        <v>286</v>
      </c>
    </row>
    <row r="116" spans="1:13" ht="17.399999999999999">
      <c r="A116" s="17">
        <v>113</v>
      </c>
      <c r="B116" s="39" t="s">
        <v>304</v>
      </c>
      <c r="C116" s="98" t="s">
        <v>294</v>
      </c>
      <c r="D116" s="72" t="s">
        <v>295</v>
      </c>
      <c r="E116" s="42" t="s">
        <v>35</v>
      </c>
      <c r="F116" s="25">
        <v>9789864797448</v>
      </c>
      <c r="G116" s="39">
        <v>1</v>
      </c>
      <c r="H116" s="37">
        <v>320</v>
      </c>
      <c r="I116" s="99">
        <v>320</v>
      </c>
      <c r="J116" s="51" t="s">
        <v>36</v>
      </c>
      <c r="K116" s="51" t="s">
        <v>36</v>
      </c>
      <c r="L116" s="44" t="s">
        <v>36</v>
      </c>
      <c r="M116" s="23" t="s">
        <v>73</v>
      </c>
    </row>
    <row r="117" spans="1:13" ht="17.399999999999999">
      <c r="A117" s="17">
        <v>114</v>
      </c>
      <c r="B117" s="39" t="s">
        <v>305</v>
      </c>
      <c r="C117" s="98" t="s">
        <v>294</v>
      </c>
      <c r="D117" s="72" t="s">
        <v>295</v>
      </c>
      <c r="E117" s="42" t="s">
        <v>35</v>
      </c>
      <c r="F117" s="25">
        <v>9789864797431</v>
      </c>
      <c r="G117" s="39">
        <v>1</v>
      </c>
      <c r="H117" s="37">
        <v>320</v>
      </c>
      <c r="I117" s="99">
        <v>320</v>
      </c>
      <c r="J117" s="51" t="s">
        <v>36</v>
      </c>
      <c r="K117" s="51" t="s">
        <v>36</v>
      </c>
      <c r="L117" s="44" t="s">
        <v>36</v>
      </c>
      <c r="M117" s="23" t="s">
        <v>286</v>
      </c>
    </row>
    <row r="118" spans="1:13" ht="17.399999999999999">
      <c r="A118" s="17">
        <v>115</v>
      </c>
      <c r="B118" s="39" t="s">
        <v>306</v>
      </c>
      <c r="C118" s="98" t="s">
        <v>294</v>
      </c>
      <c r="D118" s="72" t="s">
        <v>295</v>
      </c>
      <c r="E118" s="42" t="s">
        <v>35</v>
      </c>
      <c r="F118" s="25">
        <v>9789864797424</v>
      </c>
      <c r="G118" s="39">
        <v>1</v>
      </c>
      <c r="H118" s="37">
        <v>320</v>
      </c>
      <c r="I118" s="99">
        <v>320</v>
      </c>
      <c r="J118" s="51" t="s">
        <v>36</v>
      </c>
      <c r="K118" s="51" t="s">
        <v>36</v>
      </c>
      <c r="L118" s="44" t="s">
        <v>36</v>
      </c>
      <c r="M118" s="23" t="s">
        <v>73</v>
      </c>
    </row>
    <row r="119" spans="1:13" ht="17.399999999999999">
      <c r="A119" s="17">
        <v>116</v>
      </c>
      <c r="B119" s="39" t="s">
        <v>307</v>
      </c>
      <c r="C119" s="98" t="s">
        <v>294</v>
      </c>
      <c r="D119" s="72" t="s">
        <v>295</v>
      </c>
      <c r="E119" s="42" t="s">
        <v>35</v>
      </c>
      <c r="F119" s="25">
        <v>9789864797417</v>
      </c>
      <c r="G119" s="39">
        <v>1</v>
      </c>
      <c r="H119" s="37">
        <v>320</v>
      </c>
      <c r="I119" s="99">
        <v>320</v>
      </c>
      <c r="J119" s="51" t="s">
        <v>36</v>
      </c>
      <c r="K119" s="51" t="s">
        <v>36</v>
      </c>
      <c r="L119" s="44" t="s">
        <v>36</v>
      </c>
      <c r="M119" s="23" t="s">
        <v>308</v>
      </c>
    </row>
    <row r="120" spans="1:13" ht="17.399999999999999">
      <c r="A120" s="17">
        <v>117</v>
      </c>
      <c r="B120" s="39" t="s">
        <v>309</v>
      </c>
      <c r="C120" s="98" t="s">
        <v>294</v>
      </c>
      <c r="D120" s="72" t="s">
        <v>298</v>
      </c>
      <c r="E120" s="42" t="s">
        <v>35</v>
      </c>
      <c r="F120" s="25">
        <v>9789864797400</v>
      </c>
      <c r="G120" s="39">
        <v>1</v>
      </c>
      <c r="H120" s="37">
        <v>320</v>
      </c>
      <c r="I120" s="99">
        <v>320</v>
      </c>
      <c r="J120" s="51" t="s">
        <v>36</v>
      </c>
      <c r="K120" s="51" t="s">
        <v>36</v>
      </c>
      <c r="L120" s="44" t="s">
        <v>36</v>
      </c>
      <c r="M120" s="23" t="s">
        <v>286</v>
      </c>
    </row>
    <row r="121" spans="1:13" ht="17.399999999999999">
      <c r="A121" s="17">
        <v>118</v>
      </c>
      <c r="B121" s="39" t="s">
        <v>310</v>
      </c>
      <c r="C121" s="98" t="s">
        <v>294</v>
      </c>
      <c r="D121" s="72" t="s">
        <v>298</v>
      </c>
      <c r="E121" s="42" t="s">
        <v>35</v>
      </c>
      <c r="F121" s="25">
        <v>9789864797394</v>
      </c>
      <c r="G121" s="39">
        <v>1</v>
      </c>
      <c r="H121" s="37">
        <v>320</v>
      </c>
      <c r="I121" s="99">
        <v>320</v>
      </c>
      <c r="J121" s="51" t="s">
        <v>36</v>
      </c>
      <c r="K121" s="51" t="s">
        <v>36</v>
      </c>
      <c r="L121" s="44" t="s">
        <v>36</v>
      </c>
      <c r="M121" s="23" t="s">
        <v>286</v>
      </c>
    </row>
    <row r="122" spans="1:13" ht="17.399999999999999">
      <c r="A122" s="17">
        <v>119</v>
      </c>
      <c r="B122" s="39" t="s">
        <v>311</v>
      </c>
      <c r="C122" s="98" t="s">
        <v>294</v>
      </c>
      <c r="D122" s="72" t="s">
        <v>298</v>
      </c>
      <c r="E122" s="42" t="s">
        <v>35</v>
      </c>
      <c r="F122" s="25">
        <v>9789864797387</v>
      </c>
      <c r="G122" s="39">
        <v>1</v>
      </c>
      <c r="H122" s="37">
        <v>320</v>
      </c>
      <c r="I122" s="99">
        <v>320</v>
      </c>
      <c r="J122" s="51" t="s">
        <v>36</v>
      </c>
      <c r="K122" s="51" t="s">
        <v>36</v>
      </c>
      <c r="L122" s="44" t="s">
        <v>36</v>
      </c>
      <c r="M122" s="23" t="s">
        <v>286</v>
      </c>
    </row>
    <row r="123" spans="1:13" ht="17.399999999999999">
      <c r="A123" s="17">
        <v>120</v>
      </c>
      <c r="B123" s="39" t="s">
        <v>312</v>
      </c>
      <c r="C123" s="98" t="s">
        <v>294</v>
      </c>
      <c r="D123" s="72" t="s">
        <v>295</v>
      </c>
      <c r="E123" s="42" t="s">
        <v>35</v>
      </c>
      <c r="F123" s="25">
        <v>9789864797370</v>
      </c>
      <c r="G123" s="39">
        <v>1</v>
      </c>
      <c r="H123" s="37">
        <v>320</v>
      </c>
      <c r="I123" s="99">
        <v>320</v>
      </c>
      <c r="J123" s="51" t="s">
        <v>36</v>
      </c>
      <c r="K123" s="51" t="s">
        <v>36</v>
      </c>
      <c r="L123" s="44" t="s">
        <v>36</v>
      </c>
      <c r="M123" s="23" t="s">
        <v>286</v>
      </c>
    </row>
    <row r="124" spans="1:13" ht="17.399999999999999">
      <c r="A124" s="17">
        <v>121</v>
      </c>
      <c r="B124" s="39" t="s">
        <v>313</v>
      </c>
      <c r="C124" s="98" t="s">
        <v>294</v>
      </c>
      <c r="D124" s="72" t="s">
        <v>298</v>
      </c>
      <c r="E124" s="42" t="s">
        <v>35</v>
      </c>
      <c r="F124" s="25">
        <v>9789864797363</v>
      </c>
      <c r="G124" s="39">
        <v>1</v>
      </c>
      <c r="H124" s="37">
        <v>320</v>
      </c>
      <c r="I124" s="99">
        <v>320</v>
      </c>
      <c r="J124" s="51" t="s">
        <v>36</v>
      </c>
      <c r="K124" s="51" t="s">
        <v>36</v>
      </c>
      <c r="L124" s="44" t="s">
        <v>36</v>
      </c>
      <c r="M124" s="23" t="s">
        <v>286</v>
      </c>
    </row>
    <row r="125" spans="1:13" ht="17.399999999999999">
      <c r="A125" s="17">
        <v>122</v>
      </c>
      <c r="B125" s="39" t="s">
        <v>314</v>
      </c>
      <c r="C125" s="98" t="s">
        <v>294</v>
      </c>
      <c r="D125" s="72" t="s">
        <v>298</v>
      </c>
      <c r="E125" s="42" t="s">
        <v>35</v>
      </c>
      <c r="F125" s="25">
        <v>9789864797356</v>
      </c>
      <c r="G125" s="39">
        <v>1</v>
      </c>
      <c r="H125" s="37">
        <v>320</v>
      </c>
      <c r="I125" s="99">
        <v>320</v>
      </c>
      <c r="J125" s="51" t="s">
        <v>36</v>
      </c>
      <c r="K125" s="51" t="s">
        <v>36</v>
      </c>
      <c r="L125" s="44" t="s">
        <v>36</v>
      </c>
      <c r="M125" s="23" t="s">
        <v>73</v>
      </c>
    </row>
    <row r="126" spans="1:13" ht="17.399999999999999">
      <c r="A126" s="17">
        <v>123</v>
      </c>
      <c r="B126" s="39" t="s">
        <v>315</v>
      </c>
      <c r="C126" s="98" t="s">
        <v>294</v>
      </c>
      <c r="D126" s="72" t="s">
        <v>295</v>
      </c>
      <c r="E126" s="42" t="s">
        <v>35</v>
      </c>
      <c r="F126" s="25">
        <v>9789864797349</v>
      </c>
      <c r="G126" s="39">
        <v>1</v>
      </c>
      <c r="H126" s="37">
        <v>320</v>
      </c>
      <c r="I126" s="99">
        <v>320</v>
      </c>
      <c r="J126" s="51" t="s">
        <v>36</v>
      </c>
      <c r="K126" s="51" t="s">
        <v>36</v>
      </c>
      <c r="L126" s="44" t="s">
        <v>36</v>
      </c>
      <c r="M126" s="23" t="s">
        <v>286</v>
      </c>
    </row>
    <row r="127" spans="1:13" ht="17.399999999999999">
      <c r="A127" s="17">
        <v>124</v>
      </c>
      <c r="B127" s="39" t="s">
        <v>316</v>
      </c>
      <c r="C127" s="98" t="s">
        <v>294</v>
      </c>
      <c r="D127" s="72" t="s">
        <v>295</v>
      </c>
      <c r="E127" s="42" t="s">
        <v>35</v>
      </c>
      <c r="F127" s="25">
        <v>9789864797332</v>
      </c>
      <c r="G127" s="39">
        <v>1</v>
      </c>
      <c r="H127" s="37">
        <v>320</v>
      </c>
      <c r="I127" s="99">
        <v>320</v>
      </c>
      <c r="J127" s="51" t="s">
        <v>36</v>
      </c>
      <c r="K127" s="51" t="s">
        <v>36</v>
      </c>
      <c r="L127" s="44" t="s">
        <v>36</v>
      </c>
      <c r="M127" s="23" t="s">
        <v>73</v>
      </c>
    </row>
    <row r="128" spans="1:13" ht="17.399999999999999">
      <c r="A128" s="17">
        <v>125</v>
      </c>
      <c r="B128" s="39" t="s">
        <v>317</v>
      </c>
      <c r="C128" s="98" t="s">
        <v>294</v>
      </c>
      <c r="D128" s="72" t="s">
        <v>295</v>
      </c>
      <c r="E128" s="42" t="s">
        <v>35</v>
      </c>
      <c r="F128" s="25">
        <v>9789864797325</v>
      </c>
      <c r="G128" s="39">
        <v>1</v>
      </c>
      <c r="H128" s="37">
        <v>320</v>
      </c>
      <c r="I128" s="99">
        <v>320</v>
      </c>
      <c r="J128" s="51" t="s">
        <v>36</v>
      </c>
      <c r="K128" s="51" t="s">
        <v>36</v>
      </c>
      <c r="L128" s="44" t="s">
        <v>36</v>
      </c>
      <c r="M128" s="23" t="s">
        <v>286</v>
      </c>
    </row>
    <row r="129" spans="1:13" ht="17.399999999999999">
      <c r="A129" s="17">
        <v>126</v>
      </c>
      <c r="B129" s="39" t="s">
        <v>318</v>
      </c>
      <c r="C129" s="98" t="s">
        <v>294</v>
      </c>
      <c r="D129" s="72" t="s">
        <v>295</v>
      </c>
      <c r="E129" s="42" t="s">
        <v>35</v>
      </c>
      <c r="F129" s="25">
        <v>9789864797318</v>
      </c>
      <c r="G129" s="39">
        <v>1</v>
      </c>
      <c r="H129" s="37">
        <v>320</v>
      </c>
      <c r="I129" s="99">
        <v>320</v>
      </c>
      <c r="J129" s="51" t="s">
        <v>36</v>
      </c>
      <c r="K129" s="51" t="s">
        <v>36</v>
      </c>
      <c r="L129" s="44" t="s">
        <v>36</v>
      </c>
      <c r="M129" s="23" t="s">
        <v>286</v>
      </c>
    </row>
    <row r="130" spans="1:13" ht="17.399999999999999">
      <c r="A130" s="17">
        <v>127</v>
      </c>
      <c r="B130" s="39" t="s">
        <v>319</v>
      </c>
      <c r="C130" s="98" t="s">
        <v>294</v>
      </c>
      <c r="D130" s="72" t="s">
        <v>295</v>
      </c>
      <c r="E130" s="42" t="s">
        <v>35</v>
      </c>
      <c r="F130" s="25">
        <v>9789864797301</v>
      </c>
      <c r="G130" s="39">
        <v>1</v>
      </c>
      <c r="H130" s="37">
        <v>320</v>
      </c>
      <c r="I130" s="99">
        <v>320</v>
      </c>
      <c r="J130" s="51" t="s">
        <v>36</v>
      </c>
      <c r="K130" s="51" t="s">
        <v>36</v>
      </c>
      <c r="L130" s="44" t="s">
        <v>36</v>
      </c>
      <c r="M130" s="23" t="s">
        <v>286</v>
      </c>
    </row>
    <row r="131" spans="1:13" ht="17.399999999999999">
      <c r="A131" s="17">
        <v>128</v>
      </c>
      <c r="B131" s="39" t="s">
        <v>320</v>
      </c>
      <c r="C131" s="98" t="s">
        <v>294</v>
      </c>
      <c r="D131" s="72" t="s">
        <v>295</v>
      </c>
      <c r="E131" s="42" t="s">
        <v>35</v>
      </c>
      <c r="F131" s="25">
        <v>9789864797295</v>
      </c>
      <c r="G131" s="39">
        <v>1</v>
      </c>
      <c r="H131" s="37">
        <v>320</v>
      </c>
      <c r="I131" s="99">
        <v>320</v>
      </c>
      <c r="J131" s="51" t="s">
        <v>36</v>
      </c>
      <c r="K131" s="51" t="s">
        <v>36</v>
      </c>
      <c r="L131" s="44" t="s">
        <v>36</v>
      </c>
      <c r="M131" s="23" t="s">
        <v>286</v>
      </c>
    </row>
    <row r="132" spans="1:13" ht="17.399999999999999">
      <c r="A132" s="17">
        <v>129</v>
      </c>
      <c r="B132" s="39" t="s">
        <v>321</v>
      </c>
      <c r="C132" s="98" t="s">
        <v>294</v>
      </c>
      <c r="D132" s="72" t="s">
        <v>298</v>
      </c>
      <c r="E132" s="42" t="s">
        <v>35</v>
      </c>
      <c r="F132" s="25">
        <v>9789864797288</v>
      </c>
      <c r="G132" s="39">
        <v>1</v>
      </c>
      <c r="H132" s="37">
        <v>320</v>
      </c>
      <c r="I132" s="99">
        <v>320</v>
      </c>
      <c r="J132" s="51" t="s">
        <v>36</v>
      </c>
      <c r="K132" s="51" t="s">
        <v>36</v>
      </c>
      <c r="L132" s="44" t="s">
        <v>36</v>
      </c>
      <c r="M132" s="23" t="s">
        <v>73</v>
      </c>
    </row>
    <row r="133" spans="1:13" ht="17.399999999999999">
      <c r="A133" s="17">
        <v>130</v>
      </c>
      <c r="B133" s="39" t="s">
        <v>322</v>
      </c>
      <c r="C133" s="98" t="s">
        <v>294</v>
      </c>
      <c r="D133" s="72" t="s">
        <v>323</v>
      </c>
      <c r="E133" s="42" t="s">
        <v>35</v>
      </c>
      <c r="F133" s="25">
        <v>9789864797271</v>
      </c>
      <c r="G133" s="39">
        <v>1</v>
      </c>
      <c r="H133" s="37">
        <v>320</v>
      </c>
      <c r="I133" s="99">
        <v>320</v>
      </c>
      <c r="J133" s="51" t="s">
        <v>36</v>
      </c>
      <c r="K133" s="51" t="s">
        <v>36</v>
      </c>
      <c r="L133" s="44" t="s">
        <v>36</v>
      </c>
      <c r="M133" s="23" t="s">
        <v>286</v>
      </c>
    </row>
    <row r="134" spans="1:13" ht="17.399999999999999">
      <c r="A134" s="17">
        <v>131</v>
      </c>
      <c r="B134" s="39" t="s">
        <v>324</v>
      </c>
      <c r="C134" s="98" t="s">
        <v>294</v>
      </c>
      <c r="D134" s="72" t="s">
        <v>295</v>
      </c>
      <c r="E134" s="42" t="s">
        <v>35</v>
      </c>
      <c r="F134" s="25">
        <v>9789864797264</v>
      </c>
      <c r="G134" s="39">
        <v>1</v>
      </c>
      <c r="H134" s="37">
        <v>320</v>
      </c>
      <c r="I134" s="99">
        <v>320</v>
      </c>
      <c r="J134" s="51" t="s">
        <v>36</v>
      </c>
      <c r="K134" s="51" t="s">
        <v>36</v>
      </c>
      <c r="L134" s="44" t="s">
        <v>36</v>
      </c>
      <c r="M134" s="23" t="s">
        <v>286</v>
      </c>
    </row>
    <row r="135" spans="1:13" ht="17.399999999999999">
      <c r="A135" s="17">
        <v>132</v>
      </c>
      <c r="B135" s="39" t="s">
        <v>325</v>
      </c>
      <c r="C135" s="98" t="s">
        <v>294</v>
      </c>
      <c r="D135" s="72" t="s">
        <v>295</v>
      </c>
      <c r="E135" s="42" t="s">
        <v>35</v>
      </c>
      <c r="F135" s="25">
        <v>9789864797257</v>
      </c>
      <c r="G135" s="39">
        <v>1</v>
      </c>
      <c r="H135" s="37">
        <v>280</v>
      </c>
      <c r="I135" s="99">
        <v>280</v>
      </c>
      <c r="J135" s="51" t="s">
        <v>36</v>
      </c>
      <c r="K135" s="51" t="s">
        <v>36</v>
      </c>
      <c r="L135" s="44" t="s">
        <v>36</v>
      </c>
      <c r="M135" s="23" t="s">
        <v>286</v>
      </c>
    </row>
    <row r="136" spans="1:13" ht="17.399999999999999">
      <c r="A136" s="17">
        <v>133</v>
      </c>
      <c r="B136" s="39" t="s">
        <v>326</v>
      </c>
      <c r="C136" s="98" t="s">
        <v>294</v>
      </c>
      <c r="D136" s="72" t="s">
        <v>295</v>
      </c>
      <c r="E136" s="42" t="s">
        <v>35</v>
      </c>
      <c r="F136" s="25">
        <v>9789864797240</v>
      </c>
      <c r="G136" s="39">
        <v>1</v>
      </c>
      <c r="H136" s="37">
        <v>280</v>
      </c>
      <c r="I136" s="99">
        <v>280</v>
      </c>
      <c r="J136" s="51" t="s">
        <v>36</v>
      </c>
      <c r="K136" s="51" t="s">
        <v>36</v>
      </c>
      <c r="L136" s="44" t="s">
        <v>36</v>
      </c>
      <c r="M136" s="23" t="s">
        <v>73</v>
      </c>
    </row>
    <row r="137" spans="1:13" ht="17.399999999999999">
      <c r="A137" s="17">
        <v>134</v>
      </c>
      <c r="B137" s="39" t="s">
        <v>327</v>
      </c>
      <c r="C137" s="98" t="s">
        <v>294</v>
      </c>
      <c r="D137" s="72" t="s">
        <v>298</v>
      </c>
      <c r="E137" s="42" t="s">
        <v>35</v>
      </c>
      <c r="F137" s="25">
        <v>9789864797233</v>
      </c>
      <c r="G137" s="39">
        <v>1</v>
      </c>
      <c r="H137" s="37">
        <v>280</v>
      </c>
      <c r="I137" s="99">
        <v>280</v>
      </c>
      <c r="J137" s="51" t="s">
        <v>36</v>
      </c>
      <c r="K137" s="51" t="s">
        <v>36</v>
      </c>
      <c r="L137" s="44" t="s">
        <v>36</v>
      </c>
      <c r="M137" s="23" t="s">
        <v>286</v>
      </c>
    </row>
    <row r="138" spans="1:13" ht="17.399999999999999">
      <c r="A138" s="17">
        <v>135</v>
      </c>
      <c r="B138" s="39" t="s">
        <v>328</v>
      </c>
      <c r="C138" s="98" t="s">
        <v>294</v>
      </c>
      <c r="D138" s="72" t="s">
        <v>295</v>
      </c>
      <c r="E138" s="42" t="s">
        <v>35</v>
      </c>
      <c r="F138" s="25">
        <v>9789864797226</v>
      </c>
      <c r="G138" s="39">
        <v>1</v>
      </c>
      <c r="H138" s="37">
        <v>280</v>
      </c>
      <c r="I138" s="99">
        <v>280</v>
      </c>
      <c r="J138" s="51" t="s">
        <v>36</v>
      </c>
      <c r="K138" s="51" t="s">
        <v>36</v>
      </c>
      <c r="L138" s="44" t="s">
        <v>36</v>
      </c>
      <c r="M138" s="23" t="s">
        <v>73</v>
      </c>
    </row>
    <row r="139" spans="1:13" ht="17.399999999999999">
      <c r="A139" s="17">
        <v>136</v>
      </c>
      <c r="B139" s="100" t="s">
        <v>329</v>
      </c>
      <c r="C139" s="98" t="s">
        <v>294</v>
      </c>
      <c r="D139" s="72" t="s">
        <v>298</v>
      </c>
      <c r="E139" s="42" t="s">
        <v>35</v>
      </c>
      <c r="F139" s="25">
        <v>9789864797219</v>
      </c>
      <c r="G139" s="39">
        <v>1</v>
      </c>
      <c r="H139" s="37">
        <v>280</v>
      </c>
      <c r="I139" s="99">
        <v>280</v>
      </c>
      <c r="J139" s="51" t="s">
        <v>36</v>
      </c>
      <c r="K139" s="51" t="s">
        <v>36</v>
      </c>
      <c r="L139" s="44" t="s">
        <v>36</v>
      </c>
      <c r="M139" s="23" t="s">
        <v>286</v>
      </c>
    </row>
    <row r="140" spans="1:13" ht="17.399999999999999">
      <c r="A140" s="17">
        <v>137</v>
      </c>
      <c r="B140" s="72" t="s">
        <v>330</v>
      </c>
      <c r="C140" s="98" t="s">
        <v>294</v>
      </c>
      <c r="D140" s="72" t="s">
        <v>295</v>
      </c>
      <c r="E140" s="42" t="s">
        <v>35</v>
      </c>
      <c r="F140" s="25">
        <v>9789864797202</v>
      </c>
      <c r="G140" s="39">
        <v>1</v>
      </c>
      <c r="H140" s="37">
        <v>280</v>
      </c>
      <c r="I140" s="99">
        <v>280</v>
      </c>
      <c r="J140" s="51" t="s">
        <v>36</v>
      </c>
      <c r="K140" s="51" t="s">
        <v>36</v>
      </c>
      <c r="L140" s="44" t="s">
        <v>36</v>
      </c>
      <c r="M140" s="23" t="s">
        <v>286</v>
      </c>
    </row>
    <row r="141" spans="1:13" ht="17.399999999999999">
      <c r="A141" s="17">
        <v>138</v>
      </c>
      <c r="B141" s="72" t="s">
        <v>331</v>
      </c>
      <c r="C141" s="98" t="s">
        <v>294</v>
      </c>
      <c r="D141" s="72" t="s">
        <v>295</v>
      </c>
      <c r="E141" s="42" t="s">
        <v>35</v>
      </c>
      <c r="F141" s="25">
        <v>9789864797196</v>
      </c>
      <c r="G141" s="39">
        <v>1</v>
      </c>
      <c r="H141" s="37">
        <v>280</v>
      </c>
      <c r="I141" s="99">
        <v>280</v>
      </c>
      <c r="J141" s="51" t="s">
        <v>36</v>
      </c>
      <c r="K141" s="51" t="s">
        <v>36</v>
      </c>
      <c r="L141" s="44" t="s">
        <v>36</v>
      </c>
      <c r="M141" s="23" t="s">
        <v>73</v>
      </c>
    </row>
    <row r="142" spans="1:13" ht="17.399999999999999">
      <c r="A142" s="17">
        <v>139</v>
      </c>
      <c r="B142" s="72" t="s">
        <v>332</v>
      </c>
      <c r="C142" s="98" t="s">
        <v>294</v>
      </c>
      <c r="D142" s="72" t="s">
        <v>298</v>
      </c>
      <c r="E142" s="42" t="s">
        <v>35</v>
      </c>
      <c r="F142" s="25">
        <v>9789864797189</v>
      </c>
      <c r="G142" s="39">
        <v>1</v>
      </c>
      <c r="H142" s="37">
        <v>280</v>
      </c>
      <c r="I142" s="99">
        <v>280</v>
      </c>
      <c r="J142" s="51" t="s">
        <v>36</v>
      </c>
      <c r="K142" s="51" t="s">
        <v>36</v>
      </c>
      <c r="L142" s="44" t="s">
        <v>36</v>
      </c>
      <c r="M142" s="23" t="s">
        <v>73</v>
      </c>
    </row>
    <row r="143" spans="1:13" ht="17.399999999999999">
      <c r="A143" s="17">
        <v>140</v>
      </c>
      <c r="B143" s="100" t="s">
        <v>356</v>
      </c>
      <c r="C143" s="98" t="s">
        <v>294</v>
      </c>
      <c r="D143" s="72" t="s">
        <v>295</v>
      </c>
      <c r="E143" s="42" t="s">
        <v>35</v>
      </c>
      <c r="F143" s="127">
        <v>9789865258542</v>
      </c>
      <c r="G143" s="39">
        <v>1</v>
      </c>
      <c r="H143" s="37">
        <v>320</v>
      </c>
      <c r="I143" s="99">
        <v>320</v>
      </c>
      <c r="J143" s="51" t="s">
        <v>36</v>
      </c>
      <c r="K143" s="51" t="s">
        <v>36</v>
      </c>
      <c r="L143" s="44" t="s">
        <v>36</v>
      </c>
      <c r="M143" s="23" t="s">
        <v>286</v>
      </c>
    </row>
    <row r="144" spans="1:13" ht="17.399999999999999">
      <c r="A144" s="17">
        <v>141</v>
      </c>
      <c r="B144" s="100" t="s">
        <v>357</v>
      </c>
      <c r="C144" s="98" t="s">
        <v>294</v>
      </c>
      <c r="D144" s="72" t="s">
        <v>298</v>
      </c>
      <c r="E144" s="42" t="s">
        <v>35</v>
      </c>
      <c r="F144" s="127">
        <v>9789865254247</v>
      </c>
      <c r="G144" s="39">
        <v>1</v>
      </c>
      <c r="H144" s="37">
        <v>320</v>
      </c>
      <c r="I144" s="99">
        <v>320</v>
      </c>
      <c r="J144" s="51" t="s">
        <v>36</v>
      </c>
      <c r="K144" s="51" t="s">
        <v>36</v>
      </c>
      <c r="L144" s="44" t="s">
        <v>36</v>
      </c>
      <c r="M144" s="23" t="s">
        <v>286</v>
      </c>
    </row>
    <row r="145" spans="1:13" ht="17.399999999999999">
      <c r="A145" s="17">
        <v>142</v>
      </c>
      <c r="B145" s="100" t="s">
        <v>333</v>
      </c>
      <c r="C145" s="98" t="s">
        <v>294</v>
      </c>
      <c r="D145" s="72" t="s">
        <v>295</v>
      </c>
      <c r="E145" s="42" t="s">
        <v>35</v>
      </c>
      <c r="F145" s="25">
        <v>9789865535964</v>
      </c>
      <c r="G145" s="39">
        <v>1</v>
      </c>
      <c r="H145" s="37">
        <v>320</v>
      </c>
      <c r="I145" s="99">
        <v>320</v>
      </c>
      <c r="J145" s="51" t="s">
        <v>36</v>
      </c>
      <c r="K145" s="51" t="s">
        <v>36</v>
      </c>
      <c r="L145" s="44" t="s">
        <v>36</v>
      </c>
      <c r="M145" s="23" t="s">
        <v>286</v>
      </c>
    </row>
    <row r="146" spans="1:13" ht="17.399999999999999">
      <c r="A146" s="17">
        <v>143</v>
      </c>
      <c r="B146" s="72" t="s">
        <v>334</v>
      </c>
      <c r="C146" s="98" t="s">
        <v>294</v>
      </c>
      <c r="D146" s="72" t="s">
        <v>295</v>
      </c>
      <c r="E146" s="42" t="s">
        <v>35</v>
      </c>
      <c r="F146" s="25">
        <v>9789864797127</v>
      </c>
      <c r="G146" s="39">
        <v>1</v>
      </c>
      <c r="H146" s="37">
        <v>280</v>
      </c>
      <c r="I146" s="99">
        <v>280</v>
      </c>
      <c r="J146" s="42" t="s">
        <v>36</v>
      </c>
      <c r="K146" s="48" t="s">
        <v>36</v>
      </c>
      <c r="L146" s="44" t="s">
        <v>36</v>
      </c>
      <c r="M146" s="23" t="s">
        <v>286</v>
      </c>
    </row>
    <row r="147" spans="1:13" ht="17.399999999999999">
      <c r="A147" s="17">
        <v>144</v>
      </c>
      <c r="B147" s="101" t="s">
        <v>335</v>
      </c>
      <c r="C147" s="101" t="s">
        <v>92</v>
      </c>
      <c r="D147" s="102" t="s">
        <v>76</v>
      </c>
      <c r="E147" s="103" t="s">
        <v>35</v>
      </c>
      <c r="F147" s="104">
        <v>9789865255817</v>
      </c>
      <c r="G147" s="99">
        <v>1</v>
      </c>
      <c r="H147" s="104">
        <v>300</v>
      </c>
      <c r="I147" s="99">
        <v>300</v>
      </c>
      <c r="J147" s="99" t="s">
        <v>36</v>
      </c>
      <c r="K147" s="103" t="s">
        <v>36</v>
      </c>
      <c r="L147" s="105" t="s">
        <v>36</v>
      </c>
      <c r="M147" s="23" t="s">
        <v>286</v>
      </c>
    </row>
    <row r="148" spans="1:13" ht="17.399999999999999">
      <c r="A148" s="17">
        <v>145</v>
      </c>
      <c r="B148" s="101" t="s">
        <v>336</v>
      </c>
      <c r="C148" s="101" t="s">
        <v>92</v>
      </c>
      <c r="D148" s="102" t="s">
        <v>76</v>
      </c>
      <c r="E148" s="103" t="s">
        <v>35</v>
      </c>
      <c r="F148" s="104">
        <v>9789865251802</v>
      </c>
      <c r="G148" s="99">
        <v>1</v>
      </c>
      <c r="H148" s="104">
        <v>300</v>
      </c>
      <c r="I148" s="99">
        <v>300</v>
      </c>
      <c r="J148" s="99" t="s">
        <v>36</v>
      </c>
      <c r="K148" s="103" t="s">
        <v>36</v>
      </c>
      <c r="L148" s="105" t="s">
        <v>36</v>
      </c>
      <c r="M148" s="23" t="s">
        <v>286</v>
      </c>
    </row>
    <row r="149" spans="1:13" ht="17.399999999999999">
      <c r="A149" s="17">
        <v>146</v>
      </c>
      <c r="B149" s="19" t="s">
        <v>337</v>
      </c>
      <c r="C149" s="19" t="s">
        <v>338</v>
      </c>
      <c r="D149" s="19" t="s">
        <v>339</v>
      </c>
      <c r="E149" s="19" t="s">
        <v>340</v>
      </c>
      <c r="F149" s="19">
        <v>9786269593842</v>
      </c>
      <c r="G149" s="19">
        <v>1</v>
      </c>
      <c r="H149" s="19">
        <v>400</v>
      </c>
      <c r="I149" s="19">
        <v>400</v>
      </c>
      <c r="J149" s="19" t="s">
        <v>341</v>
      </c>
      <c r="K149" s="19" t="s">
        <v>341</v>
      </c>
      <c r="L149" s="44" t="s">
        <v>341</v>
      </c>
      <c r="M149" s="23" t="s">
        <v>286</v>
      </c>
    </row>
    <row r="150" spans="1:13" ht="17.399999999999999">
      <c r="A150" s="17">
        <v>147</v>
      </c>
      <c r="B150" s="19" t="s">
        <v>342</v>
      </c>
      <c r="C150" s="19" t="s">
        <v>343</v>
      </c>
      <c r="D150" s="106" t="s">
        <v>122</v>
      </c>
      <c r="E150" s="106" t="s">
        <v>27</v>
      </c>
      <c r="F150" s="19">
        <v>9789865079437</v>
      </c>
      <c r="G150" s="106">
        <v>1</v>
      </c>
      <c r="H150" s="19">
        <v>350</v>
      </c>
      <c r="I150" s="19">
        <v>350</v>
      </c>
      <c r="J150" s="19" t="s">
        <v>341</v>
      </c>
      <c r="K150" s="106" t="s">
        <v>341</v>
      </c>
      <c r="L150" s="107" t="s">
        <v>344</v>
      </c>
      <c r="M150" s="108" t="s">
        <v>286</v>
      </c>
    </row>
    <row r="151" spans="1:13" ht="17.399999999999999">
      <c r="A151" s="17">
        <v>148</v>
      </c>
      <c r="B151" s="109" t="s">
        <v>345</v>
      </c>
      <c r="C151" s="109" t="s">
        <v>346</v>
      </c>
      <c r="D151" s="110" t="s">
        <v>76</v>
      </c>
      <c r="E151" s="109" t="s">
        <v>69</v>
      </c>
      <c r="F151" s="19">
        <v>9789865259327</v>
      </c>
      <c r="G151" s="109">
        <v>1</v>
      </c>
      <c r="H151" s="109">
        <v>499</v>
      </c>
      <c r="I151" s="109">
        <v>499</v>
      </c>
      <c r="J151" s="109" t="s">
        <v>108</v>
      </c>
      <c r="K151" s="109" t="s">
        <v>344</v>
      </c>
      <c r="L151" s="110" t="s">
        <v>341</v>
      </c>
      <c r="M151" s="108" t="s">
        <v>61</v>
      </c>
    </row>
    <row r="152" spans="1:13" ht="17.399999999999999">
      <c r="A152" s="17">
        <v>149</v>
      </c>
      <c r="B152" s="111" t="s">
        <v>347</v>
      </c>
      <c r="C152" s="112" t="s">
        <v>348</v>
      </c>
      <c r="D152" s="113" t="s">
        <v>349</v>
      </c>
      <c r="E152" s="114" t="s">
        <v>340</v>
      </c>
      <c r="F152" s="63">
        <v>9789864798506</v>
      </c>
      <c r="G152" s="114">
        <v>3</v>
      </c>
      <c r="H152" s="115">
        <v>350</v>
      </c>
      <c r="I152" s="115">
        <v>1050</v>
      </c>
      <c r="J152" s="114" t="s">
        <v>341</v>
      </c>
      <c r="K152" s="114" t="s">
        <v>108</v>
      </c>
      <c r="L152" s="116" t="s">
        <v>21</v>
      </c>
      <c r="M152" s="108" t="s">
        <v>286</v>
      </c>
    </row>
    <row r="153" spans="1:13" ht="17.399999999999999">
      <c r="A153" s="17">
        <v>150</v>
      </c>
      <c r="B153" s="117" t="s">
        <v>350</v>
      </c>
      <c r="C153" s="112" t="s">
        <v>351</v>
      </c>
      <c r="D153" s="118" t="s">
        <v>352</v>
      </c>
      <c r="E153" s="114" t="s">
        <v>69</v>
      </c>
      <c r="F153" s="63">
        <v>9789863597537</v>
      </c>
      <c r="G153" s="114">
        <v>2</v>
      </c>
      <c r="H153" s="115">
        <v>350</v>
      </c>
      <c r="I153" s="115">
        <v>700</v>
      </c>
      <c r="J153" s="119" t="s">
        <v>108</v>
      </c>
      <c r="K153" s="119" t="s">
        <v>21</v>
      </c>
      <c r="L153" s="120" t="s">
        <v>108</v>
      </c>
      <c r="M153" s="108" t="s">
        <v>286</v>
      </c>
    </row>
    <row r="154" spans="1:13" ht="30" customHeight="1">
      <c r="A154" s="7" t="s">
        <v>11</v>
      </c>
      <c r="B154" s="8"/>
      <c r="C154" s="8"/>
      <c r="D154" s="8"/>
      <c r="E154" s="7"/>
      <c r="F154" s="7"/>
      <c r="G154" s="9"/>
      <c r="H154" s="9"/>
      <c r="I154" s="122">
        <v>131951</v>
      </c>
      <c r="J154" s="8"/>
      <c r="K154" s="8"/>
      <c r="L154" s="10"/>
      <c r="M154" s="8"/>
    </row>
    <row r="155" spans="1:13" ht="246.75" customHeight="1">
      <c r="A155" s="128" t="s">
        <v>14</v>
      </c>
      <c r="B155" s="129"/>
      <c r="C155" s="129"/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</row>
    <row r="156" spans="1:13" ht="131.25" customHeight="1">
      <c r="A156" s="136" t="s">
        <v>358</v>
      </c>
      <c r="B156" s="136"/>
      <c r="C156" s="136"/>
      <c r="D156" s="136"/>
      <c r="E156" s="136"/>
      <c r="F156" s="136"/>
      <c r="G156" s="136"/>
      <c r="H156" s="136"/>
      <c r="I156" s="136"/>
      <c r="J156" s="136"/>
      <c r="K156" s="136"/>
      <c r="L156" s="136"/>
      <c r="M156" s="136"/>
    </row>
  </sheetData>
  <mergeCells count="4">
    <mergeCell ref="A155:M155"/>
    <mergeCell ref="A1:M1"/>
    <mergeCell ref="A2:M2"/>
    <mergeCell ref="A156:M156"/>
  </mergeCells>
  <phoneticPr fontId="1" type="noConversion"/>
  <conditionalFormatting sqref="B152:B153 B145">
    <cfRule type="expression" dxfId="0" priority="4" stopIfTrue="1">
      <formula>AND(COUNTIF(#REF!,B145)+COUNTIF($B$2:$B$193,B145)&gt;1,NOT(ISBLANK(B145)))</formula>
    </cfRule>
  </conditionalFormatting>
  <hyperlinks>
    <hyperlink ref="C8" r:id="rId1" xr:uid="{00000000-0004-0000-0000-000000000000}"/>
    <hyperlink ref="D8" r:id="rId2" xr:uid="{00000000-0004-0000-0000-000001000000}"/>
    <hyperlink ref="C13" r:id="rId3" display="https://search.books.com.tw/search/query/key/BomBom+Story/adv_author/1/" xr:uid="{00000000-0004-0000-0000-000002000000}"/>
    <hyperlink ref="D13" r:id="rId4" display="https://www.books.com.tw/web/sys_puballb/books/?pubid=suntriumph" xr:uid="{00000000-0004-0000-0000-000003000000}"/>
    <hyperlink ref="C14" r:id="rId5" display="https://search.books.com.tw/search/query/key/BomBom+Story/adv_author/1/" xr:uid="{00000000-0004-0000-0000-000004000000}"/>
    <hyperlink ref="D14" r:id="rId6" display="https://www.books.com.tw/web/sys_puballb/books/?pubid=suntriumph" xr:uid="{00000000-0004-0000-0000-000005000000}"/>
    <hyperlink ref="C17" r:id="rId7" xr:uid="{00000000-0004-0000-0000-000006000000}"/>
    <hyperlink ref="C18" r:id="rId8" xr:uid="{00000000-0004-0000-0000-000007000000}"/>
    <hyperlink ref="D28" r:id="rId9" xr:uid="{00000000-0004-0000-0000-000008000000}"/>
    <hyperlink ref="D25" r:id="rId10" xr:uid="{00000000-0004-0000-0000-000009000000}"/>
    <hyperlink ref="D63" r:id="rId11" display="https://www.books.com.tw/web/sys_puballb/books/?pubid=magicbox" xr:uid="{00000000-0004-0000-0000-00000A000000}"/>
    <hyperlink ref="C63" r:id="rId12" display="https://search.books.com.tw/search/query/key/%E4%BC%8A%E8%97%8D%E3%83%BB%E5%B8%83%E8%90%8A%E6%9B%BC/adv_author/1/" xr:uid="{00000000-0004-0000-0000-00000B000000}"/>
    <hyperlink ref="D62" r:id="rId13" display="https://www.books.com.tw/web/sys_puballb/books/?pubid=grimm" xr:uid="{00000000-0004-0000-0000-00000C000000}"/>
    <hyperlink ref="C62" r:id="rId14" display="https://search.books.com.tw/search/query/key/%E5%A4%A7%E8%A1%9B%E5%A8%81%E6%96%AF%E7%B4%8D/adv_author/1/" xr:uid="{00000000-0004-0000-0000-00000D000000}"/>
    <hyperlink ref="D61" r:id="rId15" display="https://www.books.com.tw/web/sys_puballb/books/?pubid=hbebook6" xr:uid="{00000000-0004-0000-0000-00000E000000}"/>
    <hyperlink ref="C61" r:id="rId16" display="https://search.books.com.tw/search/query/key/%E8%91%89%E6%80%9D%E5%90%9F/adv_author/1/" xr:uid="{00000000-0004-0000-0000-00000F000000}"/>
    <hyperlink ref="C60" r:id="rId17" display="https://search.books.com.tw/search/query/key/%E5%8F%B2%E9%83%BD%E8%8F%AF%E3%83%BB%E5%85%8B%E6%8B%89%E5%85%8B%E3%80%81%E5%B0%BC%E5%8F%AF%E6%8B%89%E3%83%BB%E5%85%8B%E6%8B%89%E5%85%8B%E5%90%88/adv_author/1/" xr:uid="{00000000-0004-0000-0000-000010000000}"/>
    <hyperlink ref="D64" r:id="rId18" display="https://www.books.com.tw/web/sys_puballb/books/?pubid=littlebear" xr:uid="{00000000-0004-0000-0000-000011000000}"/>
    <hyperlink ref="D65" r:id="rId19" display="https://www.books.com.tw/web/sys_puballb/books/?pubid=abula" xr:uid="{00000000-0004-0000-0000-000012000000}"/>
    <hyperlink ref="C64" r:id="rId20" display="https://search.books.com.tw/search/query/key/%E5%B0%8F%E6%9D%89%E6%97%A9%E8%8B%97/adv_author/1/" xr:uid="{00000000-0004-0000-0000-000013000000}"/>
    <hyperlink ref="C12" r:id="rId21" xr:uid="{00000000-0004-0000-0000-000014000000}"/>
    <hyperlink ref="C99" r:id="rId22" xr:uid="{00000000-0004-0000-0000-000015000000}"/>
    <hyperlink ref="C100" r:id="rId23" xr:uid="{00000000-0004-0000-0000-000016000000}"/>
    <hyperlink ref="C101" r:id="rId24" xr:uid="{00000000-0004-0000-0000-000017000000}"/>
    <hyperlink ref="C102" r:id="rId25" xr:uid="{00000000-0004-0000-0000-000018000000}"/>
    <hyperlink ref="C103" r:id="rId26" xr:uid="{00000000-0004-0000-0000-000019000000}"/>
    <hyperlink ref="C104" r:id="rId27" xr:uid="{00000000-0004-0000-0000-00001A000000}"/>
    <hyperlink ref="C105" r:id="rId28" xr:uid="{00000000-0004-0000-0000-00001B000000}"/>
    <hyperlink ref="C106" r:id="rId29" xr:uid="{00000000-0004-0000-0000-00001C000000}"/>
    <hyperlink ref="C107" r:id="rId30" xr:uid="{00000000-0004-0000-0000-00001D000000}"/>
    <hyperlink ref="D148" r:id="rId31" xr:uid="{00000000-0004-0000-0000-00001E000000}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95" fitToHeight="5" orientation="landscape" r:id="rId32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2022-12-26T06:09:01Z</cp:lastPrinted>
  <dcterms:created xsi:type="dcterms:W3CDTF">2012-07-23T02:09:03Z</dcterms:created>
  <dcterms:modified xsi:type="dcterms:W3CDTF">2022-12-27T01:13:28Z</dcterms:modified>
</cp:coreProperties>
</file>